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от отделов\УБПОСС\Субвенции\871\Родительская плата\"/>
    </mc:Choice>
  </mc:AlternateContent>
  <bookViews>
    <workbookView xWindow="360" yWindow="15" windowWidth="20955" windowHeight="9720" activeTab="5"/>
  </bookViews>
  <sheets>
    <sheet name="2017  1000" sheetId="1" state="hidden" r:id="rId1"/>
    <sheet name="2017  830 " sheetId="2" state="hidden" r:id="rId2"/>
    <sheet name="2018  830  (2)" sheetId="3" state="hidden" r:id="rId3"/>
    <sheet name="2018  830 2 чт" sheetId="4" state="hidden" r:id="rId4"/>
    <sheet name="2019" sheetId="5" state="hidden" r:id="rId5"/>
    <sheet name="2026-2028 год" sheetId="6" r:id="rId6"/>
    <sheet name="2019 уточнение на 200+129,4" sheetId="7" state="hidden" r:id="rId7"/>
    <sheet name="2019 (2)" sheetId="8" state="hidden" r:id="rId8"/>
  </sheets>
  <definedNames>
    <definedName name="Print_Titles" localSheetId="0">'2017  1000'!$A:$B</definedName>
    <definedName name="Print_Titles" localSheetId="1">'2017  830 '!$A:$B</definedName>
    <definedName name="Print_Titles" localSheetId="2">'2018  830  (2)'!$A:$B</definedName>
    <definedName name="Print_Titles" localSheetId="3">'2018  830 2 чт'!$A:$B</definedName>
    <definedName name="Print_Titles" localSheetId="4">'2019'!$A:$B</definedName>
    <definedName name="Print_Titles" localSheetId="7">'2019 (2)'!$A:$B</definedName>
    <definedName name="Print_Titles" localSheetId="6">'2019 уточнение на 200+129,4'!$A:$B</definedName>
    <definedName name="Print_Titles" localSheetId="5">'2026-2028 год'!$19:$21</definedName>
    <definedName name="_xlnm.Print_Titles" localSheetId="5">'2026-2028 год'!$19:$21</definedName>
    <definedName name="_xlnm.Print_Area" localSheetId="2">'2018  830  (2)'!$A$1:$K$49</definedName>
    <definedName name="_xlnm.Print_Area" localSheetId="3">'2018  830 2 чт'!$A$1:$K$49</definedName>
    <definedName name="_xlnm.Print_Area" localSheetId="4">'2019'!$A$1:$K$49</definedName>
    <definedName name="_xlnm.Print_Area" localSheetId="7">'2019 (2)'!$A$1:$K$54</definedName>
    <definedName name="_xlnm.Print_Area" localSheetId="6">'2019 уточнение на 200+129,4'!$A$1:$K$49</definedName>
    <definedName name="_xlnm.Print_Area" localSheetId="5">'2026-2028 год'!$A$1:$O$65</definedName>
  </definedNames>
  <calcPr calcId="152511"/>
</workbook>
</file>

<file path=xl/calcChain.xml><?xml version="1.0" encoding="utf-8"?>
<calcChain xmlns="http://schemas.openxmlformats.org/spreadsheetml/2006/main">
  <c r="K53" i="8" l="1"/>
  <c r="G52" i="8"/>
  <c r="F52" i="8"/>
  <c r="G51" i="8"/>
  <c r="F51" i="8"/>
  <c r="E51" i="8"/>
  <c r="E52" i="8" s="1"/>
  <c r="M49" i="8"/>
  <c r="G49" i="8"/>
  <c r="F49" i="8"/>
  <c r="E49" i="8"/>
  <c r="K48" i="8"/>
  <c r="N47" i="8"/>
  <c r="K47" i="8"/>
  <c r="N46" i="8"/>
  <c r="K46" i="8"/>
  <c r="N45" i="8"/>
  <c r="K45" i="8"/>
  <c r="N44" i="8"/>
  <c r="K44" i="8"/>
  <c r="N43" i="8"/>
  <c r="K43" i="8"/>
  <c r="N42" i="8"/>
  <c r="K42" i="8"/>
  <c r="N41" i="8"/>
  <c r="K41" i="8"/>
  <c r="N40" i="8"/>
  <c r="K40" i="8"/>
  <c r="N39" i="8"/>
  <c r="L39" i="8"/>
  <c r="K39" i="8"/>
  <c r="N38" i="8"/>
  <c r="K38" i="8"/>
  <c r="N37" i="8"/>
  <c r="K37" i="8"/>
  <c r="N36" i="8"/>
  <c r="L36" i="8"/>
  <c r="K36" i="8"/>
  <c r="N35" i="8"/>
  <c r="K35" i="8"/>
  <c r="N34" i="8"/>
  <c r="K34" i="8"/>
  <c r="N33" i="8"/>
  <c r="L33" i="8"/>
  <c r="K33" i="8"/>
  <c r="N32" i="8"/>
  <c r="K32" i="8"/>
  <c r="N31" i="8"/>
  <c r="K31" i="8"/>
  <c r="N30" i="8"/>
  <c r="K30" i="8"/>
  <c r="N29" i="8"/>
  <c r="K29" i="8"/>
  <c r="N28" i="8"/>
  <c r="K28" i="8"/>
  <c r="N27" i="8"/>
  <c r="K27" i="8"/>
  <c r="N26" i="8"/>
  <c r="K26" i="8"/>
  <c r="N25" i="8"/>
  <c r="K25" i="8"/>
  <c r="N24" i="8"/>
  <c r="K24" i="8"/>
  <c r="N23" i="8"/>
  <c r="L23" i="8"/>
  <c r="K23" i="8"/>
  <c r="N22" i="8"/>
  <c r="K22" i="8"/>
  <c r="N21" i="8"/>
  <c r="K21" i="8"/>
  <c r="N20" i="8"/>
  <c r="L20" i="8"/>
  <c r="K20" i="8"/>
  <c r="N19" i="8"/>
  <c r="K19" i="8"/>
  <c r="A19" i="8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N18" i="8"/>
  <c r="K18" i="8"/>
  <c r="K17" i="8"/>
  <c r="N17" i="8" s="1"/>
  <c r="K16" i="8"/>
  <c r="N15" i="8"/>
  <c r="K15" i="8"/>
  <c r="N14" i="8"/>
  <c r="K14" i="8"/>
  <c r="K13" i="8"/>
  <c r="N13" i="8" s="1"/>
  <c r="K12" i="8"/>
  <c r="N11" i="8"/>
  <c r="K11" i="8"/>
  <c r="N10" i="8"/>
  <c r="K10" i="8"/>
  <c r="K9" i="8"/>
  <c r="N9" i="8" s="1"/>
  <c r="K8" i="8"/>
  <c r="N7" i="8"/>
  <c r="K7" i="8"/>
  <c r="N6" i="8"/>
  <c r="K6" i="8"/>
  <c r="K49" i="8" s="1"/>
  <c r="K50" i="8" s="1"/>
  <c r="C61" i="7"/>
  <c r="K53" i="7"/>
  <c r="O52" i="7"/>
  <c r="D52" i="7"/>
  <c r="G51" i="7"/>
  <c r="G52" i="7" s="1"/>
  <c r="F51" i="7"/>
  <c r="F52" i="7" s="1"/>
  <c r="E51" i="7"/>
  <c r="E52" i="7" s="1"/>
  <c r="M49" i="7"/>
  <c r="G49" i="7"/>
  <c r="F49" i="7"/>
  <c r="E49" i="7"/>
  <c r="K48" i="7"/>
  <c r="L47" i="7"/>
  <c r="K47" i="7"/>
  <c r="N47" i="7" s="1"/>
  <c r="K46" i="7"/>
  <c r="N46" i="7" s="1"/>
  <c r="K45" i="7"/>
  <c r="K44" i="7"/>
  <c r="N44" i="7" s="1"/>
  <c r="K43" i="7"/>
  <c r="N43" i="7" s="1"/>
  <c r="L42" i="7"/>
  <c r="K42" i="7"/>
  <c r="N42" i="7" s="1"/>
  <c r="K41" i="7"/>
  <c r="K40" i="7"/>
  <c r="N40" i="7" s="1"/>
  <c r="L39" i="7"/>
  <c r="K39" i="7"/>
  <c r="N39" i="7" s="1"/>
  <c r="K38" i="7"/>
  <c r="N38" i="7" s="1"/>
  <c r="K37" i="7"/>
  <c r="K36" i="7"/>
  <c r="N36" i="7" s="1"/>
  <c r="K35" i="7"/>
  <c r="N35" i="7" s="1"/>
  <c r="L34" i="7"/>
  <c r="K34" i="7"/>
  <c r="N34" i="7" s="1"/>
  <c r="K33" i="7"/>
  <c r="K32" i="7"/>
  <c r="N32" i="7" s="1"/>
  <c r="L31" i="7"/>
  <c r="K31" i="7"/>
  <c r="N31" i="7" s="1"/>
  <c r="K30" i="7"/>
  <c r="N30" i="7" s="1"/>
  <c r="K29" i="7"/>
  <c r="K28" i="7"/>
  <c r="N28" i="7" s="1"/>
  <c r="K27" i="7"/>
  <c r="N27" i="7" s="1"/>
  <c r="L26" i="7"/>
  <c r="K26" i="7"/>
  <c r="N26" i="7" s="1"/>
  <c r="K25" i="7"/>
  <c r="K24" i="7"/>
  <c r="N24" i="7" s="1"/>
  <c r="L23" i="7"/>
  <c r="K23" i="7"/>
  <c r="N23" i="7" s="1"/>
  <c r="K22" i="7"/>
  <c r="N22" i="7" s="1"/>
  <c r="A22" i="7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K21" i="7"/>
  <c r="A21" i="7"/>
  <c r="K20" i="7"/>
  <c r="N20" i="7" s="1"/>
  <c r="A20" i="7"/>
  <c r="K19" i="7"/>
  <c r="N19" i="7" s="1"/>
  <c r="A19" i="7"/>
  <c r="K18" i="7"/>
  <c r="N18" i="7" s="1"/>
  <c r="N17" i="7"/>
  <c r="K17" i="7"/>
  <c r="N16" i="7"/>
  <c r="K16" i="7"/>
  <c r="L15" i="7"/>
  <c r="K15" i="7"/>
  <c r="N15" i="7" s="1"/>
  <c r="K14" i="7"/>
  <c r="N14" i="7" s="1"/>
  <c r="N13" i="7"/>
  <c r="K13" i="7"/>
  <c r="N12" i="7"/>
  <c r="K12" i="7"/>
  <c r="N11" i="7"/>
  <c r="K11" i="7"/>
  <c r="K10" i="7"/>
  <c r="N9" i="7"/>
  <c r="K9" i="7"/>
  <c r="N8" i="7"/>
  <c r="L8" i="7"/>
  <c r="K8" i="7"/>
  <c r="K7" i="7"/>
  <c r="N7" i="7" s="1"/>
  <c r="L6" i="7"/>
  <c r="K6" i="7"/>
  <c r="N72" i="6"/>
  <c r="N73" i="6" s="1"/>
  <c r="N74" i="6" s="1"/>
  <c r="N70" i="6"/>
  <c r="N69" i="6"/>
  <c r="D68" i="6"/>
  <c r="G67" i="6"/>
  <c r="G68" i="6" s="1"/>
  <c r="F67" i="6"/>
  <c r="F68" i="6" s="1"/>
  <c r="E67" i="6"/>
  <c r="E68" i="6" s="1"/>
  <c r="N66" i="6"/>
  <c r="B42" i="6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37" i="6"/>
  <c r="B38" i="6" s="1"/>
  <c r="B39" i="6" s="1"/>
  <c r="B40" i="6" s="1"/>
  <c r="B41" i="6" s="1"/>
  <c r="B36" i="6"/>
  <c r="B35" i="6"/>
  <c r="K53" i="5"/>
  <c r="G52" i="5"/>
  <c r="G51" i="5"/>
  <c r="F51" i="5"/>
  <c r="F52" i="5" s="1"/>
  <c r="E51" i="5"/>
  <c r="E52" i="5" s="1"/>
  <c r="M49" i="5"/>
  <c r="G49" i="5"/>
  <c r="F49" i="5"/>
  <c r="E49" i="5"/>
  <c r="K48" i="5"/>
  <c r="K47" i="5"/>
  <c r="K46" i="5"/>
  <c r="N46" i="5" s="1"/>
  <c r="K45" i="5"/>
  <c r="N45" i="5" s="1"/>
  <c r="L44" i="5"/>
  <c r="K44" i="5"/>
  <c r="N44" i="5" s="1"/>
  <c r="K43" i="5"/>
  <c r="K42" i="5"/>
  <c r="N42" i="5" s="1"/>
  <c r="K41" i="5"/>
  <c r="N41" i="5" s="1"/>
  <c r="L40" i="5"/>
  <c r="K40" i="5"/>
  <c r="N40" i="5" s="1"/>
  <c r="K39" i="5"/>
  <c r="K38" i="5"/>
  <c r="N38" i="5" s="1"/>
  <c r="K37" i="5"/>
  <c r="N37" i="5" s="1"/>
  <c r="L36" i="5"/>
  <c r="K36" i="5"/>
  <c r="N36" i="5" s="1"/>
  <c r="K35" i="5"/>
  <c r="K34" i="5"/>
  <c r="N34" i="5" s="1"/>
  <c r="K33" i="5"/>
  <c r="N33" i="5" s="1"/>
  <c r="L32" i="5"/>
  <c r="K32" i="5"/>
  <c r="N32" i="5" s="1"/>
  <c r="K31" i="5"/>
  <c r="K30" i="5"/>
  <c r="N30" i="5" s="1"/>
  <c r="K29" i="5"/>
  <c r="N29" i="5" s="1"/>
  <c r="L28" i="5"/>
  <c r="K28" i="5"/>
  <c r="N28" i="5" s="1"/>
  <c r="K27" i="5"/>
  <c r="K26" i="5"/>
  <c r="N26" i="5" s="1"/>
  <c r="A26" i="5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K25" i="5"/>
  <c r="N25" i="5" s="1"/>
  <c r="L24" i="5"/>
  <c r="K24" i="5"/>
  <c r="N24" i="5" s="1"/>
  <c r="K23" i="5"/>
  <c r="K22" i="5"/>
  <c r="N22" i="5" s="1"/>
  <c r="A22" i="5"/>
  <c r="A23" i="5" s="1"/>
  <c r="A24" i="5" s="1"/>
  <c r="A25" i="5" s="1"/>
  <c r="K21" i="5"/>
  <c r="N21" i="5" s="1"/>
  <c r="A21" i="5"/>
  <c r="L20" i="5"/>
  <c r="K20" i="5"/>
  <c r="N20" i="5" s="1"/>
  <c r="A20" i="5"/>
  <c r="K19" i="5"/>
  <c r="A19" i="5"/>
  <c r="K18" i="5"/>
  <c r="N18" i="5" s="1"/>
  <c r="N17" i="5"/>
  <c r="K17" i="5"/>
  <c r="N16" i="5"/>
  <c r="L16" i="5"/>
  <c r="K16" i="5"/>
  <c r="K15" i="5"/>
  <c r="N15" i="5" s="1"/>
  <c r="L14" i="5"/>
  <c r="K14" i="5"/>
  <c r="N14" i="5" s="1"/>
  <c r="K13" i="5"/>
  <c r="L13" i="5" s="1"/>
  <c r="N12" i="5"/>
  <c r="K12" i="5"/>
  <c r="N11" i="5"/>
  <c r="K11" i="5"/>
  <c r="K10" i="5"/>
  <c r="N10" i="5" s="1"/>
  <c r="N9" i="5"/>
  <c r="K9" i="5"/>
  <c r="N8" i="5"/>
  <c r="L8" i="5"/>
  <c r="K8" i="5"/>
  <c r="K7" i="5"/>
  <c r="N7" i="5" s="1"/>
  <c r="L6" i="5"/>
  <c r="K6" i="5"/>
  <c r="L49" i="4"/>
  <c r="G49" i="4"/>
  <c r="F49" i="4"/>
  <c r="E49" i="4"/>
  <c r="M48" i="4"/>
  <c r="K48" i="4"/>
  <c r="K47" i="4"/>
  <c r="M47" i="4" s="1"/>
  <c r="K46" i="4"/>
  <c r="M46" i="4" s="1"/>
  <c r="M45" i="4"/>
  <c r="K45" i="4"/>
  <c r="K44" i="4"/>
  <c r="M44" i="4" s="1"/>
  <c r="K43" i="4"/>
  <c r="M43" i="4" s="1"/>
  <c r="K42" i="4"/>
  <c r="M42" i="4" s="1"/>
  <c r="M41" i="4"/>
  <c r="K41" i="4"/>
  <c r="K40" i="4"/>
  <c r="M40" i="4" s="1"/>
  <c r="K39" i="4"/>
  <c r="M39" i="4" s="1"/>
  <c r="K38" i="4"/>
  <c r="M38" i="4" s="1"/>
  <c r="M37" i="4"/>
  <c r="K37" i="4"/>
  <c r="K36" i="4"/>
  <c r="M36" i="4" s="1"/>
  <c r="K35" i="4"/>
  <c r="M35" i="4" s="1"/>
  <c r="K34" i="4"/>
  <c r="M34" i="4" s="1"/>
  <c r="M33" i="4"/>
  <c r="K33" i="4"/>
  <c r="K32" i="4"/>
  <c r="M32" i="4" s="1"/>
  <c r="K31" i="4"/>
  <c r="M31" i="4" s="1"/>
  <c r="K30" i="4"/>
  <c r="M30" i="4" s="1"/>
  <c r="M29" i="4"/>
  <c r="K29" i="4"/>
  <c r="K28" i="4"/>
  <c r="M28" i="4" s="1"/>
  <c r="K27" i="4"/>
  <c r="M27" i="4" s="1"/>
  <c r="M26" i="4"/>
  <c r="K26" i="4"/>
  <c r="K25" i="4"/>
  <c r="M25" i="4" s="1"/>
  <c r="K24" i="4"/>
  <c r="M24" i="4" s="1"/>
  <c r="A24" i="4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K23" i="4"/>
  <c r="M23" i="4" s="1"/>
  <c r="M22" i="4"/>
  <c r="K22" i="4"/>
  <c r="K21" i="4"/>
  <c r="M21" i="4" s="1"/>
  <c r="K20" i="4"/>
  <c r="M20" i="4" s="1"/>
  <c r="A20" i="4"/>
  <c r="A21" i="4" s="1"/>
  <c r="A22" i="4" s="1"/>
  <c r="A23" i="4" s="1"/>
  <c r="K19" i="4"/>
  <c r="M19" i="4" s="1"/>
  <c r="A19" i="4"/>
  <c r="M18" i="4"/>
  <c r="K18" i="4"/>
  <c r="K17" i="4"/>
  <c r="M17" i="4" s="1"/>
  <c r="M16" i="4"/>
  <c r="K16" i="4"/>
  <c r="K15" i="4"/>
  <c r="M15" i="4" s="1"/>
  <c r="M14" i="4"/>
  <c r="K14" i="4"/>
  <c r="K13" i="4"/>
  <c r="M13" i="4" s="1"/>
  <c r="M12" i="4"/>
  <c r="K12" i="4"/>
  <c r="K11" i="4"/>
  <c r="M11" i="4" s="1"/>
  <c r="M10" i="4"/>
  <c r="K10" i="4"/>
  <c r="K9" i="4"/>
  <c r="M9" i="4" s="1"/>
  <c r="M8" i="4"/>
  <c r="K8" i="4"/>
  <c r="K7" i="4"/>
  <c r="M7" i="4" s="1"/>
  <c r="M6" i="4"/>
  <c r="K6" i="4"/>
  <c r="M49" i="3"/>
  <c r="G49" i="3"/>
  <c r="F49" i="3"/>
  <c r="E49" i="3"/>
  <c r="K48" i="3"/>
  <c r="K47" i="3"/>
  <c r="N47" i="3" s="1"/>
  <c r="K46" i="3"/>
  <c r="L46" i="8" s="1"/>
  <c r="K45" i="3"/>
  <c r="N45" i="3" s="1"/>
  <c r="K44" i="3"/>
  <c r="N44" i="3" s="1"/>
  <c r="K43" i="3"/>
  <c r="L43" i="8" s="1"/>
  <c r="K42" i="3"/>
  <c r="L42" i="8" s="1"/>
  <c r="K41" i="3"/>
  <c r="N41" i="3" s="1"/>
  <c r="K40" i="3"/>
  <c r="L40" i="8" s="1"/>
  <c r="K39" i="3"/>
  <c r="N39" i="3" s="1"/>
  <c r="K38" i="3"/>
  <c r="L38" i="8" s="1"/>
  <c r="K37" i="3"/>
  <c r="L37" i="8" s="1"/>
  <c r="K36" i="3"/>
  <c r="N36" i="3" s="1"/>
  <c r="K35" i="3"/>
  <c r="N35" i="3" s="1"/>
  <c r="K34" i="3"/>
  <c r="L34" i="8" s="1"/>
  <c r="K33" i="3"/>
  <c r="N33" i="3" s="1"/>
  <c r="K32" i="3"/>
  <c r="L32" i="7" s="1"/>
  <c r="K31" i="3"/>
  <c r="N31" i="3" s="1"/>
  <c r="K30" i="3"/>
  <c r="L30" i="8" s="1"/>
  <c r="K29" i="3"/>
  <c r="N29" i="3" s="1"/>
  <c r="K28" i="3"/>
  <c r="N28" i="3" s="1"/>
  <c r="K27" i="3"/>
  <c r="L27" i="8" s="1"/>
  <c r="K26" i="3"/>
  <c r="L26" i="8" s="1"/>
  <c r="K25" i="3"/>
  <c r="N25" i="3" s="1"/>
  <c r="K24" i="3"/>
  <c r="L24" i="8" s="1"/>
  <c r="K23" i="3"/>
  <c r="N23" i="3" s="1"/>
  <c r="K22" i="3"/>
  <c r="L22" i="8" s="1"/>
  <c r="K21" i="3"/>
  <c r="L21" i="8" s="1"/>
  <c r="K20" i="3"/>
  <c r="N20" i="3" s="1"/>
  <c r="A20" i="3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K19" i="3"/>
  <c r="N19" i="3" s="1"/>
  <c r="A19" i="3"/>
  <c r="K18" i="3"/>
  <c r="N18" i="3" s="1"/>
  <c r="N17" i="3"/>
  <c r="K17" i="3"/>
  <c r="L17" i="8" s="1"/>
  <c r="N16" i="3"/>
  <c r="L16" i="3"/>
  <c r="K16" i="3"/>
  <c r="L16" i="7" s="1"/>
  <c r="K15" i="3"/>
  <c r="K14" i="3"/>
  <c r="N14" i="3" s="1"/>
  <c r="N13" i="3"/>
  <c r="K13" i="3"/>
  <c r="L13" i="8" s="1"/>
  <c r="N12" i="3"/>
  <c r="L12" i="3"/>
  <c r="K12" i="3"/>
  <c r="L12" i="7" s="1"/>
  <c r="K11" i="3"/>
  <c r="L11" i="5" s="1"/>
  <c r="K10" i="3"/>
  <c r="N10" i="3" s="1"/>
  <c r="N9" i="3"/>
  <c r="K9" i="3"/>
  <c r="L9" i="8" s="1"/>
  <c r="N8" i="3"/>
  <c r="L8" i="3"/>
  <c r="K8" i="3"/>
  <c r="K7" i="3"/>
  <c r="K6" i="3"/>
  <c r="N6" i="3" s="1"/>
  <c r="G49" i="2"/>
  <c r="F49" i="2"/>
  <c r="E49" i="2"/>
  <c r="K48" i="2"/>
  <c r="K47" i="2"/>
  <c r="K46" i="2"/>
  <c r="M46" i="1" s="1"/>
  <c r="K45" i="2"/>
  <c r="K44" i="2"/>
  <c r="K43" i="2"/>
  <c r="K42" i="2"/>
  <c r="M42" i="1" s="1"/>
  <c r="K41" i="2"/>
  <c r="K40" i="2"/>
  <c r="K39" i="2"/>
  <c r="K38" i="2"/>
  <c r="M38" i="1" s="1"/>
  <c r="K37" i="2"/>
  <c r="K36" i="2"/>
  <c r="K35" i="2"/>
  <c r="K34" i="2"/>
  <c r="M34" i="1" s="1"/>
  <c r="K33" i="2"/>
  <c r="K32" i="2"/>
  <c r="K31" i="2"/>
  <c r="K30" i="2"/>
  <c r="M30" i="1" s="1"/>
  <c r="K29" i="2"/>
  <c r="K28" i="2"/>
  <c r="K27" i="2"/>
  <c r="K26" i="2"/>
  <c r="M26" i="1" s="1"/>
  <c r="K25" i="2"/>
  <c r="K24" i="2"/>
  <c r="K23" i="2"/>
  <c r="K22" i="2"/>
  <c r="M22" i="1" s="1"/>
  <c r="A22" i="2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K21" i="2"/>
  <c r="K20" i="2"/>
  <c r="A20" i="2"/>
  <c r="A21" i="2" s="1"/>
  <c r="K19" i="2"/>
  <c r="A19" i="2"/>
  <c r="K18" i="2"/>
  <c r="K17" i="2"/>
  <c r="K16" i="2"/>
  <c r="K15" i="2"/>
  <c r="K14" i="2"/>
  <c r="K13" i="2"/>
  <c r="K12" i="2"/>
  <c r="K11" i="2"/>
  <c r="K10" i="2"/>
  <c r="K9" i="2"/>
  <c r="K49" i="2" s="1"/>
  <c r="K8" i="2"/>
  <c r="K7" i="2"/>
  <c r="K6" i="2"/>
  <c r="C53" i="1"/>
  <c r="L49" i="1"/>
  <c r="G49" i="1"/>
  <c r="F49" i="1"/>
  <c r="E49" i="1"/>
  <c r="M48" i="1"/>
  <c r="K48" i="1"/>
  <c r="K47" i="1"/>
  <c r="M47" i="1" s="1"/>
  <c r="K46" i="1"/>
  <c r="M45" i="1"/>
  <c r="K45" i="1"/>
  <c r="K44" i="1"/>
  <c r="M44" i="1" s="1"/>
  <c r="K43" i="1"/>
  <c r="M43" i="1" s="1"/>
  <c r="K42" i="1"/>
  <c r="M41" i="1"/>
  <c r="K41" i="1"/>
  <c r="K40" i="1"/>
  <c r="M40" i="1" s="1"/>
  <c r="K39" i="1"/>
  <c r="M39" i="1" s="1"/>
  <c r="K38" i="1"/>
  <c r="M37" i="1"/>
  <c r="K37" i="1"/>
  <c r="K36" i="1"/>
  <c r="M36" i="1" s="1"/>
  <c r="K35" i="1"/>
  <c r="M35" i="1" s="1"/>
  <c r="K34" i="1"/>
  <c r="M33" i="1"/>
  <c r="K33" i="1"/>
  <c r="K32" i="1"/>
  <c r="M32" i="1" s="1"/>
  <c r="K31" i="1"/>
  <c r="M31" i="1" s="1"/>
  <c r="K30" i="1"/>
  <c r="M29" i="1"/>
  <c r="K29" i="1"/>
  <c r="K28" i="1"/>
  <c r="M28" i="1" s="1"/>
  <c r="K27" i="1"/>
  <c r="M27" i="1" s="1"/>
  <c r="K26" i="1"/>
  <c r="M25" i="1"/>
  <c r="K25" i="1"/>
  <c r="K24" i="1"/>
  <c r="M24" i="1" s="1"/>
  <c r="K23" i="1"/>
  <c r="M23" i="1" s="1"/>
  <c r="K22" i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M21" i="1"/>
  <c r="K21" i="1"/>
  <c r="K20" i="1"/>
  <c r="M20" i="1" s="1"/>
  <c r="K19" i="1"/>
  <c r="M19" i="1" s="1"/>
  <c r="A19" i="1"/>
  <c r="A20" i="1" s="1"/>
  <c r="A21" i="1" s="1"/>
  <c r="K18" i="1"/>
  <c r="M18" i="1" s="1"/>
  <c r="M17" i="1"/>
  <c r="K17" i="1"/>
  <c r="K16" i="1"/>
  <c r="M16" i="1" s="1"/>
  <c r="K15" i="1"/>
  <c r="M15" i="1" s="1"/>
  <c r="K14" i="1"/>
  <c r="M14" i="1" s="1"/>
  <c r="K13" i="1"/>
  <c r="M13" i="1" s="1"/>
  <c r="K12" i="1"/>
  <c r="M12" i="1" s="1"/>
  <c r="K11" i="1"/>
  <c r="M11" i="1" s="1"/>
  <c r="K10" i="1"/>
  <c r="M10" i="1" s="1"/>
  <c r="M9" i="1"/>
  <c r="K9" i="1"/>
  <c r="K8" i="1"/>
  <c r="M8" i="1" s="1"/>
  <c r="K7" i="1"/>
  <c r="K49" i="1" s="1"/>
  <c r="K50" i="1" s="1"/>
  <c r="K6" i="1"/>
  <c r="M6" i="1" s="1"/>
  <c r="L48" i="8" l="1"/>
  <c r="M7" i="1"/>
  <c r="M49" i="1" s="1"/>
  <c r="N23" i="5"/>
  <c r="L23" i="5"/>
  <c r="N39" i="5"/>
  <c r="L39" i="5"/>
  <c r="N47" i="5"/>
  <c r="L47" i="5"/>
  <c r="L48" i="5"/>
  <c r="L11" i="8"/>
  <c r="L11" i="7"/>
  <c r="L11" i="3"/>
  <c r="N11" i="3"/>
  <c r="N48" i="3"/>
  <c r="L48" i="3"/>
  <c r="L7" i="8"/>
  <c r="N7" i="3"/>
  <c r="L7" i="3"/>
  <c r="K49" i="4"/>
  <c r="K50" i="4" s="1"/>
  <c r="N19" i="5"/>
  <c r="L19" i="5"/>
  <c r="N31" i="5"/>
  <c r="L31" i="5"/>
  <c r="M49" i="4"/>
  <c r="M51" i="4" s="1"/>
  <c r="L15" i="8"/>
  <c r="N15" i="3"/>
  <c r="L15" i="3"/>
  <c r="N27" i="5"/>
  <c r="L27" i="5"/>
  <c r="N35" i="5"/>
  <c r="L35" i="5"/>
  <c r="N43" i="5"/>
  <c r="L43" i="5"/>
  <c r="N10" i="7"/>
  <c r="L10" i="7"/>
  <c r="L20" i="7"/>
  <c r="N25" i="7"/>
  <c r="L25" i="7"/>
  <c r="L28" i="7"/>
  <c r="N33" i="7"/>
  <c r="L33" i="7"/>
  <c r="N8" i="8"/>
  <c r="L8" i="8"/>
  <c r="L10" i="8"/>
  <c r="N16" i="8"/>
  <c r="L16" i="8"/>
  <c r="L29" i="8"/>
  <c r="L35" i="8"/>
  <c r="L6" i="3"/>
  <c r="L10" i="3"/>
  <c r="L14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K49" i="3"/>
  <c r="K50" i="3" s="1"/>
  <c r="L7" i="5"/>
  <c r="L49" i="5" s="1"/>
  <c r="L10" i="5"/>
  <c r="N13" i="5"/>
  <c r="L15" i="5"/>
  <c r="L18" i="5"/>
  <c r="L22" i="5"/>
  <c r="L26" i="5"/>
  <c r="L30" i="5"/>
  <c r="L34" i="5"/>
  <c r="L38" i="5"/>
  <c r="L42" i="5"/>
  <c r="L46" i="5"/>
  <c r="L7" i="7"/>
  <c r="L49" i="7" s="1"/>
  <c r="L14" i="7"/>
  <c r="L19" i="7"/>
  <c r="L22" i="7"/>
  <c r="L27" i="7"/>
  <c r="L30" i="7"/>
  <c r="L35" i="7"/>
  <c r="L38" i="7"/>
  <c r="L43" i="7"/>
  <c r="L46" i="7"/>
  <c r="L25" i="8"/>
  <c r="L28" i="8"/>
  <c r="L31" i="8"/>
  <c r="L41" i="8"/>
  <c r="L44" i="8"/>
  <c r="L47" i="8"/>
  <c r="L36" i="7"/>
  <c r="N41" i="7"/>
  <c r="L41" i="7"/>
  <c r="L44" i="7"/>
  <c r="L48" i="7"/>
  <c r="L6" i="8"/>
  <c r="N12" i="8"/>
  <c r="N49" i="8" s="1"/>
  <c r="L12" i="8"/>
  <c r="L14" i="8"/>
  <c r="L18" i="8"/>
  <c r="L19" i="8"/>
  <c r="L32" i="8"/>
  <c r="L45" i="8"/>
  <c r="L9" i="3"/>
  <c r="L13" i="3"/>
  <c r="L17" i="3"/>
  <c r="N21" i="3"/>
  <c r="N22" i="3"/>
  <c r="N24" i="3"/>
  <c r="N26" i="3"/>
  <c r="N49" i="3" s="1"/>
  <c r="N27" i="3"/>
  <c r="N30" i="3"/>
  <c r="N32" i="3"/>
  <c r="N34" i="3"/>
  <c r="N37" i="3"/>
  <c r="N38" i="3"/>
  <c r="N40" i="3"/>
  <c r="N42" i="3"/>
  <c r="N43" i="3"/>
  <c r="N46" i="3"/>
  <c r="K56" i="5"/>
  <c r="K57" i="5" s="1"/>
  <c r="K58" i="5" s="1"/>
  <c r="N6" i="5"/>
  <c r="N49" i="5" s="1"/>
  <c r="L9" i="5"/>
  <c r="L12" i="5"/>
  <c r="L17" i="5"/>
  <c r="L21" i="5"/>
  <c r="L25" i="5"/>
  <c r="L29" i="5"/>
  <c r="L33" i="5"/>
  <c r="L37" i="5"/>
  <c r="L41" i="5"/>
  <c r="L45" i="5"/>
  <c r="K49" i="5"/>
  <c r="K50" i="5" s="1"/>
  <c r="L13" i="7"/>
  <c r="L18" i="7"/>
  <c r="N21" i="7"/>
  <c r="L21" i="7"/>
  <c r="L24" i="7"/>
  <c r="N29" i="7"/>
  <c r="L29" i="7"/>
  <c r="N37" i="7"/>
  <c r="L37" i="7"/>
  <c r="L40" i="7"/>
  <c r="N45" i="7"/>
  <c r="L45" i="7"/>
  <c r="K56" i="7"/>
  <c r="K57" i="7" s="1"/>
  <c r="K58" i="7" s="1"/>
  <c r="N6" i="7"/>
  <c r="L9" i="7"/>
  <c r="L17" i="7"/>
  <c r="K49" i="7"/>
  <c r="K50" i="7" s="1"/>
  <c r="K54" i="8"/>
  <c r="L49" i="8" l="1"/>
  <c r="L49" i="3"/>
  <c r="K54" i="5"/>
  <c r="N49" i="7"/>
  <c r="K54" i="7"/>
</calcChain>
</file>

<file path=xl/sharedStrings.xml><?xml version="1.0" encoding="utf-8"?>
<sst xmlns="http://schemas.openxmlformats.org/spreadsheetml/2006/main" count="481" uniqueCount="139">
  <si>
    <t>Субвенции на выплату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</si>
  <si>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№ п/п</t>
  </si>
  <si>
    <t>Наименование городов и районов</t>
  </si>
  <si>
    <t>2017-2019 годы</t>
  </si>
  <si>
    <t>Средний размер родительской платы за содержание ребенка в дошкольном учреждении (в руб.)</t>
  </si>
  <si>
    <t>Количество в семьях первых детей, посещающих дошкольные учреждения</t>
  </si>
  <si>
    <t xml:space="preserve">Количество в семьях вторых детей, посещающих дошкольные учреждения </t>
  </si>
  <si>
    <t>Количество в семьях третьих и последующих детей, посещающих дошкольные учреждения</t>
  </si>
  <si>
    <t>Норматив компенсации части родительской платы на первого ребенка</t>
  </si>
  <si>
    <t>Норматив компенсации части родительской платы на второго ребенка</t>
  </si>
  <si>
    <t>Норматив компенсации части родительской платы на третьего и последующего ребенка</t>
  </si>
  <si>
    <t xml:space="preserve">Сумма субвенции,        тыс. руб.                Суб = (Рсуб x (0,2 x КI + 0,5 x КII + 0,7 x КIII)/21 x 189 дней) x 1,0177
</t>
  </si>
  <si>
    <t xml:space="preserve">Сумма субвенции,        тыс. руб.                Суб = (Рсуб x (0,2 x КI + 0,5 x КII + 0,7 x КIII)/20 x 180 дней) x 1,0177
</t>
  </si>
  <si>
    <t>отклон от 830 руб.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</si>
  <si>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</si>
  <si>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</si>
  <si>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</si>
  <si>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</si>
  <si>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</si>
  <si>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</si>
  <si>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</si>
  <si>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</si>
  <si>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</si>
  <si>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</si>
  <si>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</si>
  <si>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</si>
  <si>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</si>
  <si>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Адамовский район</t>
  </si>
  <si>
    <t>Акбулакский район</t>
  </si>
  <si>
    <t>Александровский район</t>
  </si>
  <si>
    <t xml:space="preserve">Асекеевский район </t>
  </si>
  <si>
    <t xml:space="preserve">Беляевский район 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</si>
  <si>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</si>
  <si>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</si>
  <si>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</si>
  <si>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</si>
  <si>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</si>
  <si>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</si>
  <si>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</si>
  <si>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</si>
  <si>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</si>
  <si>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</si>
  <si>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</si>
  <si>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</si>
  <si>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</si>
  <si>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</si>
  <si>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</si>
  <si>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</si>
  <si>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</si>
  <si>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</si>
  <si>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</si>
  <si>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</si>
  <si>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</si>
  <si>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</si>
  <si>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</si>
  <si>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</si>
  <si>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 xml:space="preserve"> Нераспределенный объем</t>
  </si>
  <si>
    <t>Итого</t>
  </si>
  <si>
    <t xml:space="preserve">0 6 </t>
  </si>
  <si>
    <t xml:space="preserve">Сумма субвенции,        тыс. руб.               
</t>
  </si>
  <si>
    <t>Субвенции бюджетам городских округов и муниципальных районов на 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 (1004  02.2.04.80190  530  251)</t>
  </si>
  <si>
    <t>2018-2020 годы</t>
  </si>
  <si>
    <t>2019-2021 годы</t>
  </si>
  <si>
    <t>факт 2018 г</t>
  </si>
  <si>
    <t xml:space="preserve">Расчет </t>
  </si>
  <si>
    <t>Код БК</t>
  </si>
  <si>
    <t xml:space="preserve">Главный распорядитель средств областного бюджета </t>
  </si>
  <si>
    <t>Министерство образования Оренбургской области</t>
  </si>
  <si>
    <t>Раздел</t>
  </si>
  <si>
    <t>Социальная политика</t>
  </si>
  <si>
    <t>Подраздел</t>
  </si>
  <si>
    <t>Охрана семьи и детства</t>
  </si>
  <si>
    <t xml:space="preserve">Государственная программа </t>
  </si>
  <si>
    <t>«Развитие системы образования Оренбургской области»</t>
  </si>
  <si>
    <t>02 0 00 00000</t>
  </si>
  <si>
    <t>Структурный элемент</t>
  </si>
  <si>
    <t xml:space="preserve"> Комплекс процессных мероприятий «Развитие дошкольного образования детей»</t>
  </si>
  <si>
    <t xml:space="preserve">02 4 02 00000 </t>
  </si>
  <si>
    <t>Наименование межбюджетного трансферта</t>
  </si>
  <si>
    <t>Субвенции бюджетам муниципальных образований на 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</si>
  <si>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02 4 02 80190</t>
  </si>
  <si>
    <t>Вид расходов</t>
  </si>
  <si>
    <t>Субвенции</t>
  </si>
  <si>
    <t>Документ, утверждающий методику распределения межбюджетного трансферта</t>
  </si>
  <si>
    <t>Закон Оренбургской области от 24.12.2010 № 4167/975-IV-ОЗ «О наделении городских округов и муниципальных районов государственными полномочиями Оренбургской области по выплате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образования»</t>
  </si>
  <si>
    <t>Единица измерения</t>
  </si>
  <si>
    <t>тыс. рублей</t>
  </si>
  <si>
    <t xml:space="preserve"> Распределение субвенции бюджетам городских округов и муниципальных районов на 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 на 2026-2028 года</t>
  </si>
  <si>
    <t>Наименование муниципального образования</t>
  </si>
  <si>
    <t>2026-2028 годы</t>
  </si>
  <si>
    <t>Объем субвенции на выплату компенсации (тыс.руб.)</t>
  </si>
  <si>
    <t>объем субвенции на администрирование (0,005) (тыс.руб.)</t>
  </si>
  <si>
    <t>Всего (тыс.руб.)</t>
  </si>
  <si>
    <t xml:space="preserve"> город Бугуруслан</t>
  </si>
  <si>
    <t xml:space="preserve"> город Бузулук</t>
  </si>
  <si>
    <t xml:space="preserve"> город Медногорск</t>
  </si>
  <si>
    <t xml:space="preserve"> город Новотроицк</t>
  </si>
  <si>
    <t xml:space="preserve"> город Оренбург</t>
  </si>
  <si>
    <t xml:space="preserve"> город Орск</t>
  </si>
  <si>
    <t>Абдулинский муниципальный округ</t>
  </si>
  <si>
    <t>Гайский муниципальный округ</t>
  </si>
  <si>
    <t>Кувандыкский муниципальный округ</t>
  </si>
  <si>
    <t>Соль-Илецкий муниципальный округ</t>
  </si>
  <si>
    <t>Сорочинский муниципальный округ</t>
  </si>
  <si>
    <t>Ясненский муниципальный округ</t>
  </si>
  <si>
    <t xml:space="preserve">ЗАТО поселок Комаровский </t>
  </si>
  <si>
    <t>Адамовский муниципальный район</t>
  </si>
  <si>
    <t>Акбулакский муниципальный район</t>
  </si>
  <si>
    <t>Александровский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</si>
  <si>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</si>
  <si>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</si>
  <si>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</si>
  <si>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</si>
  <si>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</si>
  <si>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</si>
  <si>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</si>
  <si>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</si>
  <si>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Красногвардейский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</si>
  <si>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</si>
  <si>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</si>
  <si>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</si>
  <si>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</si>
  <si>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Октябрьский муниципальный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</si>
  <si>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</si>
  <si>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</si>
  <si>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</si>
  <si>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</si>
  <si>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</si>
  <si>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</si>
  <si>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</si>
  <si>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Северный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</si>
  <si>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</si>
  <si>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</si>
  <si>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</si>
  <si>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</si>
  <si>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 xml:space="preserve">        Нераспределенный объем</t>
  </si>
  <si>
    <t xml:space="preserve">        Итого</t>
  </si>
  <si>
    <r>
      <t>распределения субвенции бюджетам муниципальных образований на 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 на 2026-2028 года</t>
    </r>
    <r>
      <rPr>
        <sz val="14"/>
        <color indexed="2"/>
        <rFont val="Times New Roman"/>
      </rPr>
      <t xml:space="preserve"> </t>
    </r>
    <r>
      <rPr>
        <sz val="14"/>
        <rFont val="Times New Roman"/>
      </rPr>
      <t>(таблица 17  приложения 15 )</t>
    </r>
  </si>
  <si>
    <t>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</si>
</sst>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* _-#,##0.00&quot;р.&quot;;* \-#,##0.00&quot;р.&quot;;* _-&quot;-&quot;??&quot;р.&quot;;@"/>
    <numFmt numFmtId="169" formatCode="0.0"/>
    <numFmt numFmtId="170" formatCode="#,##0.0"/>
  </numFmts>
  <fonts count="21" x14ac:knownFonts="1">
    <font>
      <sz val="11"/>
      <color theme="1"/>
      <name val="Calibri"/>
      <scheme val="minor"/>
    </font>
    <font>
      <b/>
      <sz val="10"/>
      <name val="Arial"/>
    </font>
    <font>
      <sz val="10"/>
      <name val="Arial"/>
    </font>
    <font>
      <u/>
      <sz val="5.5"/>
      <color theme="11"/>
      <name val="Calibri"/>
    </font>
    <font>
      <sz val="12"/>
      <name val="Arial"/>
    </font>
    <font>
      <b/>
      <sz val="12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sz val="9"/>
      <color theme="1"/>
      <name val="Times New Roman"/>
    </font>
    <font>
      <sz val="10"/>
      <name val="Times New Roman"/>
    </font>
    <font>
      <sz val="10"/>
      <color theme="1"/>
      <name val="Calibri"/>
      <scheme val="minor"/>
    </font>
    <font>
      <sz val="12"/>
      <color indexed="2"/>
      <name val="Times New Roman"/>
    </font>
    <font>
      <sz val="11"/>
      <name val="Calibri"/>
      <scheme val="minor"/>
    </font>
    <font>
      <sz val="14"/>
      <name val="Times New Roman"/>
    </font>
    <font>
      <sz val="11"/>
      <name val="Calibri"/>
    </font>
    <font>
      <sz val="14"/>
      <color theme="1"/>
      <name val="Times New Roman"/>
    </font>
    <font>
      <sz val="11"/>
      <name val="Times New Roman"/>
    </font>
    <font>
      <sz val="11"/>
      <color theme="1"/>
      <name val="Times New Roman"/>
    </font>
    <font>
      <sz val="11"/>
      <color theme="1"/>
      <name val="Times New Roman"/>
    </font>
    <font>
      <sz val="11"/>
      <color rgb="FF26282F"/>
      <name val="Times New Roman"/>
    </font>
    <font>
      <sz val="14"/>
      <color indexed="2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indexed="2"/>
        <bgColor indexed="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6" fontId="1" fillId="0" borderId="0"/>
    <xf numFmtId="0" fontId="2" fillId="0" borderId="0"/>
    <xf numFmtId="0" fontId="3" fillId="0" borderId="0">
      <alignment vertical="top"/>
    </xf>
  </cellStyleXfs>
  <cellXfs count="102">
    <xf numFmtId="0" fontId="0" fillId="0" borderId="0" xfId="0"/>
    <xf numFmtId="0" fontId="4" fillId="0" borderId="0" xfId="3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3" applyFont="1" applyBorder="1" applyAlignment="1" applyProtection="1">
      <alignment horizontal="center" vertical="center" wrapText="1"/>
    </xf>
    <xf numFmtId="0" fontId="4" fillId="0" borderId="7" xfId="3" applyFont="1" applyBorder="1" applyAlignment="1" applyProtection="1">
      <alignment horizontal="center" vertical="center" wrapText="1"/>
    </xf>
    <xf numFmtId="0" fontId="7" fillId="0" borderId="8" xfId="3" applyFont="1" applyBorder="1" applyAlignment="1" applyProtection="1">
      <alignment horizontal="center" vertical="top" wrapText="1"/>
    </xf>
    <xf numFmtId="0" fontId="7" fillId="0" borderId="7" xfId="3" applyFont="1" applyBorder="1" applyAlignment="1" applyProtection="1">
      <alignment horizontal="center" vertical="top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4" fillId="0" borderId="6" xfId="3" applyFont="1" applyBorder="1" applyAlignment="1" applyProtection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6" fillId="0" borderId="8" xfId="0" applyFont="1" applyBorder="1"/>
    <xf numFmtId="169" fontId="7" fillId="2" borderId="8" xfId="0" applyNumberFormat="1" applyFont="1" applyFill="1" applyBorder="1" applyAlignment="1">
      <alignment horizontal="center"/>
    </xf>
    <xf numFmtId="169" fontId="0" fillId="0" borderId="0" xfId="0" applyNumberFormat="1"/>
    <xf numFmtId="1" fontId="7" fillId="0" borderId="8" xfId="0" applyNumberFormat="1" applyFont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7" fillId="0" borderId="8" xfId="3" applyFont="1" applyBorder="1" applyAlignment="1" applyProtection="1">
      <alignment wrapText="1"/>
    </xf>
    <xf numFmtId="169" fontId="6" fillId="0" borderId="8" xfId="0" applyNumberFormat="1" applyFont="1" applyBorder="1"/>
    <xf numFmtId="0" fontId="10" fillId="0" borderId="8" xfId="0" applyFont="1" applyBorder="1"/>
    <xf numFmtId="169" fontId="4" fillId="0" borderId="8" xfId="3" applyNumberFormat="1" applyFont="1" applyBorder="1" applyAlignment="1" applyProtection="1">
      <alignment horizontal="center" vertical="center"/>
    </xf>
    <xf numFmtId="3" fontId="6" fillId="0" borderId="8" xfId="0" applyNumberFormat="1" applyFont="1" applyBorder="1" applyAlignment="1">
      <alignment horizontal="center"/>
    </xf>
    <xf numFmtId="170" fontId="6" fillId="0" borderId="8" xfId="0" applyNumberFormat="1" applyFont="1" applyBorder="1" applyAlignment="1">
      <alignment horizontal="center"/>
    </xf>
    <xf numFmtId="170" fontId="0" fillId="0" borderId="0" xfId="0" applyNumberFormat="1"/>
    <xf numFmtId="16" fontId="4" fillId="0" borderId="0" xfId="3" applyNumberFormat="1" applyFont="1" applyAlignment="1">
      <alignment horizontal="center"/>
    </xf>
    <xf numFmtId="1" fontId="6" fillId="0" borderId="8" xfId="0" applyNumberFormat="1" applyFont="1" applyBorder="1"/>
    <xf numFmtId="2" fontId="0" fillId="0" borderId="0" xfId="0" applyNumberFormat="1"/>
    <xf numFmtId="169" fontId="11" fillId="2" borderId="8" xfId="0" applyNumberFormat="1" applyFont="1" applyFill="1" applyBorder="1" applyAlignment="1">
      <alignment horizontal="center"/>
    </xf>
    <xf numFmtId="0" fontId="7" fillId="0" borderId="2" xfId="3" applyFont="1" applyBorder="1" applyAlignment="1" applyProtection="1">
      <alignment horizontal="center" vertical="top" wrapText="1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7" fillId="3" borderId="0" xfId="0" applyNumberFormat="1" applyFont="1" applyFill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7" fillId="3" borderId="0" xfId="3" applyFont="1" applyFill="1" applyAlignment="1">
      <alignment horizontal="center"/>
    </xf>
    <xf numFmtId="3" fontId="7" fillId="3" borderId="0" xfId="3" applyNumberFormat="1" applyFont="1" applyFill="1" applyAlignment="1">
      <alignment horizontal="center"/>
    </xf>
    <xf numFmtId="9" fontId="7" fillId="3" borderId="0" xfId="3" applyNumberFormat="1" applyFont="1" applyFill="1" applyAlignment="1">
      <alignment horizontal="center"/>
    </xf>
    <xf numFmtId="2" fontId="7" fillId="3" borderId="0" xfId="3" applyNumberFormat="1" applyFont="1" applyFill="1" applyAlignment="1">
      <alignment horizontal="center"/>
    </xf>
    <xf numFmtId="0" fontId="14" fillId="0" borderId="0" xfId="0" applyFont="1" applyAlignment="1">
      <alignment vertical="center" wrapText="1"/>
    </xf>
    <xf numFmtId="0" fontId="7" fillId="0" borderId="0" xfId="3" applyFont="1" applyAlignment="1">
      <alignment horizontal="center"/>
    </xf>
    <xf numFmtId="3" fontId="7" fillId="0" borderId="0" xfId="3" applyNumberFormat="1" applyFont="1" applyAlignment="1">
      <alignment horizontal="center"/>
    </xf>
    <xf numFmtId="9" fontId="7" fillId="0" borderId="0" xfId="3" applyNumberFormat="1" applyFont="1" applyAlignment="1">
      <alignment horizontal="center"/>
    </xf>
    <xf numFmtId="0" fontId="13" fillId="0" borderId="9" xfId="0" applyFont="1" applyBorder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13" fillId="0" borderId="9" xfId="0" applyFont="1" applyBorder="1" applyAlignment="1" applyProtection="1">
      <alignment horizontal="center" wrapText="1"/>
    </xf>
    <xf numFmtId="0" fontId="13" fillId="0" borderId="0" xfId="0" applyFont="1"/>
    <xf numFmtId="49" fontId="13" fillId="0" borderId="9" xfId="0" applyNumberFormat="1" applyFont="1" applyBorder="1" applyAlignment="1">
      <alignment horizontal="center" wrapText="1"/>
    </xf>
    <xf numFmtId="0" fontId="0" fillId="0" borderId="0" xfId="0"/>
    <xf numFmtId="0" fontId="15" fillId="0" borderId="9" xfId="0" applyFont="1" applyBorder="1" applyAlignment="1">
      <alignment horizontal="center" wrapText="1"/>
    </xf>
    <xf numFmtId="0" fontId="15" fillId="3" borderId="9" xfId="0" applyFont="1" applyFill="1" applyBorder="1" applyAlignment="1">
      <alignment horizontal="center" wrapText="1"/>
    </xf>
    <xf numFmtId="3" fontId="13" fillId="0" borderId="0" xfId="3" applyNumberFormat="1" applyFont="1" applyAlignment="1">
      <alignment horizontal="center" wrapText="1"/>
    </xf>
    <xf numFmtId="9" fontId="13" fillId="0" borderId="0" xfId="3" applyNumberFormat="1" applyFont="1" applyAlignment="1">
      <alignment horizontal="center" wrapText="1"/>
    </xf>
    <xf numFmtId="3" fontId="13" fillId="0" borderId="9" xfId="3" applyNumberFormat="1" applyFont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7" fillId="0" borderId="0" xfId="3" applyFont="1" applyAlignment="1" applyProtection="1">
      <alignment horizontal="center" vertical="top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16" fillId="3" borderId="9" xfId="0" applyFont="1" applyFill="1" applyBorder="1" applyAlignment="1">
      <alignment vertical="center" wrapText="1"/>
    </xf>
    <xf numFmtId="0" fontId="6" fillId="3" borderId="5" xfId="0" applyFont="1" applyFill="1" applyBorder="1"/>
    <xf numFmtId="1" fontId="17" fillId="4" borderId="0" xfId="0" applyNumberFormat="1" applyFont="1" applyFill="1"/>
    <xf numFmtId="0" fontId="17" fillId="4" borderId="8" xfId="0" applyFont="1" applyFill="1" applyBorder="1"/>
    <xf numFmtId="0" fontId="17" fillId="4" borderId="0" xfId="0" applyFont="1" applyFill="1"/>
    <xf numFmtId="0" fontId="6" fillId="3" borderId="8" xfId="0" applyFont="1" applyFill="1" applyBorder="1"/>
    <xf numFmtId="170" fontId="18" fillId="3" borderId="3" xfId="0" applyNumberFormat="1" applyFont="1" applyFill="1" applyBorder="1"/>
    <xf numFmtId="170" fontId="18" fillId="3" borderId="9" xfId="0" applyNumberFormat="1" applyFont="1" applyFill="1" applyBorder="1"/>
    <xf numFmtId="170" fontId="7" fillId="3" borderId="5" xfId="0" applyNumberFormat="1" applyFont="1" applyFill="1" applyBorder="1" applyAlignment="1">
      <alignment horizontal="right"/>
    </xf>
    <xf numFmtId="0" fontId="6" fillId="0" borderId="0" xfId="0" applyFont="1"/>
    <xf numFmtId="1" fontId="17" fillId="4" borderId="8" xfId="0" applyNumberFormat="1" applyFont="1" applyFill="1" applyBorder="1"/>
    <xf numFmtId="0" fontId="19" fillId="3" borderId="9" xfId="0" applyFont="1" applyFill="1" applyBorder="1" applyAlignment="1">
      <alignment wrapText="1"/>
    </xf>
    <xf numFmtId="0" fontId="16" fillId="3" borderId="9" xfId="0" applyFont="1" applyFill="1" applyBorder="1" applyAlignment="1">
      <alignment wrapText="1"/>
    </xf>
    <xf numFmtId="0" fontId="5" fillId="3" borderId="8" xfId="0" applyFont="1" applyFill="1" applyBorder="1"/>
    <xf numFmtId="3" fontId="7" fillId="3" borderId="8" xfId="0" applyNumberFormat="1" applyFont="1" applyFill="1" applyBorder="1" applyAlignment="1">
      <alignment horizontal="right"/>
    </xf>
    <xf numFmtId="170" fontId="6" fillId="3" borderId="3" xfId="0" applyNumberFormat="1" applyFont="1" applyFill="1" applyBorder="1"/>
    <xf numFmtId="170" fontId="6" fillId="3" borderId="9" xfId="0" applyNumberFormat="1" applyFont="1" applyFill="1" applyBorder="1"/>
    <xf numFmtId="169" fontId="12" fillId="0" borderId="0" xfId="0" applyNumberFormat="1" applyFont="1"/>
    <xf numFmtId="169" fontId="11" fillId="5" borderId="8" xfId="0" applyNumberFormat="1" applyFont="1" applyFill="1" applyBorder="1" applyAlignment="1">
      <alignment horizontal="center"/>
    </xf>
    <xf numFmtId="0" fontId="4" fillId="6" borderId="0" xfId="3" applyFont="1" applyFill="1" applyAlignment="1">
      <alignment horizontal="center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 applyProtection="1">
      <alignment horizontal="left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 applyProtection="1">
      <alignment horizontal="left" vertical="center" wrapText="1"/>
    </xf>
    <xf numFmtId="0" fontId="15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5" fillId="3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3" xfId="3" applyFont="1" applyBorder="1" applyAlignment="1" applyProtection="1">
      <alignment horizontal="left" wrapText="1"/>
    </xf>
    <xf numFmtId="0" fontId="7" fillId="0" borderId="10" xfId="3" applyFont="1" applyBorder="1" applyAlignment="1" applyProtection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0" fillId="0" borderId="0" xfId="0" applyAlignment="1">
      <alignment wrapText="1"/>
    </xf>
  </cellXfs>
  <cellStyles count="4">
    <cellStyle name="Денежный 2" xfId="1"/>
    <cellStyle name="Обычный" xfId="0" builtinId="0"/>
    <cellStyle name="Обычный 2" xfId="2"/>
    <cellStyle name="Открывавшаяся гиперссылка" xfId="3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workbookViewId="0">
      <pane xSplit="2" ySplit="4" topLeftCell="C5" activePane="bottomRight" state="frozen"/>
      <selection activeCell="D48" sqref="D48"/>
      <selection pane="topRight"/>
      <selection pane="bottomLeft"/>
      <selection pane="bottomRight" activeCell="C5" sqref="C5"/>
    </sheetView>
  </sheetViews>
  <sheetFormatPr defaultRowHeight="15.75" customHeight="1" x14ac:dyDescent="0.25"/>
  <cols>
    <col min="1" max="1" width="4.5703125" customWidth="1"/>
    <col min="2" max="2" width="35.5703125" customWidth="1"/>
    <col min="3" max="3" width="18.28515625" style="1" customWidth="1"/>
    <col min="4" max="4" width="15.140625" customWidth="1"/>
    <col min="5" max="5" width="16.42578125" customWidth="1"/>
    <col min="6" max="6" width="14.28515625" customWidth="1"/>
    <col min="7" max="7" width="13.7109375" customWidth="1"/>
    <col min="8" max="8" width="14.42578125" customWidth="1"/>
    <col min="9" max="9" width="14.85546875" customWidth="1"/>
    <col min="10" max="10" width="15.5703125" customWidth="1"/>
    <col min="11" max="11" width="17.140625" customWidth="1"/>
    <col min="12" max="12" width="16.7109375" hidden="1" customWidth="1"/>
    <col min="13" max="13" width="10" customWidth="1"/>
  </cols>
  <sheetData>
    <row r="1" spans="1:13" ht="26.25" customHeight="1" x14ac:dyDescent="0.25"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1"/>
    </row>
    <row r="2" spans="1:13" ht="26.25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3" ht="24.75" customHeight="1" x14ac:dyDescent="0.25">
      <c r="A3" s="82" t="s">
        <v>1</v>
      </c>
      <c r="B3" s="82" t="s">
        <v>2</v>
      </c>
      <c r="C3" s="3"/>
      <c r="D3" s="84" t="s">
        <v>3</v>
      </c>
      <c r="E3" s="85"/>
      <c r="F3" s="85"/>
      <c r="G3" s="85"/>
      <c r="H3" s="85"/>
      <c r="I3" s="85"/>
      <c r="J3" s="85"/>
      <c r="K3" s="86"/>
    </row>
    <row r="4" spans="1:13" ht="162" customHeight="1" x14ac:dyDescent="0.25">
      <c r="A4" s="83"/>
      <c r="B4" s="83"/>
      <c r="C4" s="4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6" t="s">
        <v>13</v>
      </c>
    </row>
    <row r="5" spans="1:13" ht="15.75" customHeight="1" x14ac:dyDescent="0.25">
      <c r="A5" s="7">
        <v>1</v>
      </c>
      <c r="B5" s="8">
        <v>2</v>
      </c>
      <c r="C5" s="9"/>
      <c r="D5" s="8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</row>
    <row r="6" spans="1:13" x14ac:dyDescent="0.25">
      <c r="A6" s="10">
        <v>1</v>
      </c>
      <c r="B6" s="11" t="s">
        <v>14</v>
      </c>
      <c r="C6" s="10">
        <v>53046000</v>
      </c>
      <c r="D6" s="12">
        <v>1000</v>
      </c>
      <c r="E6" s="12">
        <v>348</v>
      </c>
      <c r="F6" s="12">
        <v>297</v>
      </c>
      <c r="G6" s="12">
        <v>41</v>
      </c>
      <c r="H6" s="12">
        <v>0.2</v>
      </c>
      <c r="I6" s="12">
        <v>0.5</v>
      </c>
      <c r="J6" s="12">
        <v>0.7</v>
      </c>
      <c r="K6" s="13">
        <f t="shared" ref="K6:K48" si="0">ROUND(((D6*(E6*H6+F6*I6+G6*J6))/21*189*1.0177)/1000,1)</f>
        <v>2260.5</v>
      </c>
      <c r="L6" s="14"/>
      <c r="M6" s="14">
        <f>K6-'2017  830 '!K6</f>
        <v>-32.699999999999818</v>
      </c>
    </row>
    <row r="7" spans="1:13" x14ac:dyDescent="0.25">
      <c r="A7" s="10">
        <v>2</v>
      </c>
      <c r="B7" s="11" t="s">
        <v>15</v>
      </c>
      <c r="C7" s="10">
        <v>53001000</v>
      </c>
      <c r="D7" s="12">
        <v>1000</v>
      </c>
      <c r="E7" s="12">
        <v>697</v>
      </c>
      <c r="F7" s="12">
        <v>520</v>
      </c>
      <c r="G7" s="12">
        <v>98</v>
      </c>
      <c r="H7" s="12">
        <v>0.2</v>
      </c>
      <c r="I7" s="12">
        <v>0.5</v>
      </c>
      <c r="J7" s="12">
        <v>0.7</v>
      </c>
      <c r="K7" s="13">
        <f t="shared" si="0"/>
        <v>4286.6000000000004</v>
      </c>
      <c r="L7" s="14"/>
      <c r="M7" s="14">
        <f>K7-'2017  830 '!K7</f>
        <v>-61.899999999999636</v>
      </c>
    </row>
    <row r="8" spans="1:13" x14ac:dyDescent="0.25">
      <c r="A8" s="10">
        <v>3</v>
      </c>
      <c r="B8" s="11" t="s">
        <v>16</v>
      </c>
      <c r="C8" s="10">
        <v>53002000</v>
      </c>
      <c r="D8" s="12">
        <v>1000</v>
      </c>
      <c r="E8" s="12">
        <v>1768</v>
      </c>
      <c r="F8" s="12">
        <v>1077</v>
      </c>
      <c r="G8" s="12">
        <v>105</v>
      </c>
      <c r="H8" s="12">
        <v>0.2</v>
      </c>
      <c r="I8" s="12">
        <v>0.5</v>
      </c>
      <c r="J8" s="12">
        <v>0.7</v>
      </c>
      <c r="K8" s="13">
        <f t="shared" si="0"/>
        <v>8844.2000000000007</v>
      </c>
      <c r="L8" s="14"/>
      <c r="M8" s="14">
        <f>K8-'2017  830 '!K8</f>
        <v>-127.79999999999927</v>
      </c>
    </row>
    <row r="9" spans="1:13" x14ac:dyDescent="0.25">
      <c r="A9" s="10">
        <v>4</v>
      </c>
      <c r="B9" s="11" t="s">
        <v>17</v>
      </c>
      <c r="C9" s="10">
        <v>53018000</v>
      </c>
      <c r="D9" s="12">
        <v>1000</v>
      </c>
      <c r="E9" s="12">
        <v>885</v>
      </c>
      <c r="F9" s="12">
        <v>619</v>
      </c>
      <c r="G9" s="12">
        <v>221</v>
      </c>
      <c r="H9" s="12">
        <v>0.2</v>
      </c>
      <c r="I9" s="12">
        <v>0.5</v>
      </c>
      <c r="J9" s="12">
        <v>0.7</v>
      </c>
      <c r="K9" s="13">
        <f t="shared" si="0"/>
        <v>5872.9</v>
      </c>
      <c r="L9" s="14"/>
      <c r="M9" s="14">
        <f>K9-'2017  830 '!K9</f>
        <v>-84.900000000000546</v>
      </c>
    </row>
    <row r="10" spans="1:13" x14ac:dyDescent="0.25">
      <c r="A10" s="10">
        <v>5</v>
      </c>
      <c r="B10" s="11" t="s">
        <v>18</v>
      </c>
      <c r="C10" s="10">
        <v>53049000</v>
      </c>
      <c r="D10" s="12">
        <v>1000</v>
      </c>
      <c r="E10" s="12">
        <v>780</v>
      </c>
      <c r="F10" s="12">
        <v>611</v>
      </c>
      <c r="G10" s="12">
        <v>125</v>
      </c>
      <c r="H10" s="12">
        <v>0.2</v>
      </c>
      <c r="I10" s="12">
        <v>0.5</v>
      </c>
      <c r="J10" s="12">
        <v>0.7</v>
      </c>
      <c r="K10" s="13">
        <f t="shared" si="0"/>
        <v>5028.5</v>
      </c>
      <c r="L10" s="14"/>
      <c r="M10" s="14">
        <f>K10-'2017  830 '!K10</f>
        <v>-72.600000000000364</v>
      </c>
    </row>
    <row r="11" spans="1:13" x14ac:dyDescent="0.25">
      <c r="A11" s="10">
        <v>6</v>
      </c>
      <c r="B11" s="11" t="s">
        <v>19</v>
      </c>
      <c r="C11" s="10">
        <v>53004000</v>
      </c>
      <c r="D11" s="12">
        <v>1000</v>
      </c>
      <c r="E11" s="12">
        <v>365</v>
      </c>
      <c r="F11" s="12">
        <v>273</v>
      </c>
      <c r="G11" s="12">
        <v>51</v>
      </c>
      <c r="H11" s="12">
        <v>0.2</v>
      </c>
      <c r="I11" s="12">
        <v>0.5</v>
      </c>
      <c r="J11" s="12">
        <v>0.7</v>
      </c>
      <c r="K11" s="13">
        <f t="shared" si="0"/>
        <v>2245.9</v>
      </c>
      <c r="L11" s="14"/>
      <c r="M11" s="14">
        <f>K11-'2017  830 '!K11</f>
        <v>-32.400000000000091</v>
      </c>
    </row>
    <row r="12" spans="1:13" x14ac:dyDescent="0.25">
      <c r="A12" s="10">
        <v>7</v>
      </c>
      <c r="B12" s="11" t="s">
        <v>20</v>
      </c>
      <c r="C12" s="10">
        <v>53005000</v>
      </c>
      <c r="D12" s="12">
        <v>1000</v>
      </c>
      <c r="E12" s="12">
        <v>2265</v>
      </c>
      <c r="F12" s="12">
        <v>1278</v>
      </c>
      <c r="G12" s="12">
        <v>170</v>
      </c>
      <c r="H12" s="12">
        <v>0.2</v>
      </c>
      <c r="I12" s="12">
        <v>0.5</v>
      </c>
      <c r="J12" s="12">
        <v>0.7</v>
      </c>
      <c r="K12" s="13">
        <f t="shared" si="0"/>
        <v>11091.9</v>
      </c>
      <c r="L12" s="14"/>
      <c r="M12" s="14">
        <f>K12-'2017  830 '!K12</f>
        <v>-160.20000000000073</v>
      </c>
    </row>
    <row r="13" spans="1:13" x14ac:dyDescent="0.25">
      <c r="A13" s="15">
        <v>8</v>
      </c>
      <c r="B13" s="11" t="s">
        <v>21</v>
      </c>
      <c r="C13" s="10">
        <v>53006000</v>
      </c>
      <c r="D13" s="12">
        <v>1000</v>
      </c>
      <c r="E13" s="12">
        <v>12844</v>
      </c>
      <c r="F13" s="12">
        <v>7090</v>
      </c>
      <c r="G13" s="12">
        <v>1352</v>
      </c>
      <c r="H13" s="12">
        <v>0.2</v>
      </c>
      <c r="I13" s="12">
        <v>0.5</v>
      </c>
      <c r="J13" s="12">
        <v>0.7</v>
      </c>
      <c r="K13" s="13">
        <f t="shared" si="0"/>
        <v>64666.5</v>
      </c>
      <c r="L13" s="14"/>
      <c r="M13" s="14">
        <f>K13-'2017  830 '!K13</f>
        <v>-934.10000000000582</v>
      </c>
    </row>
    <row r="14" spans="1:13" x14ac:dyDescent="0.25">
      <c r="A14" s="10">
        <v>9</v>
      </c>
      <c r="B14" s="11" t="s">
        <v>22</v>
      </c>
      <c r="C14" s="10">
        <v>53007000</v>
      </c>
      <c r="D14" s="12">
        <v>1000</v>
      </c>
      <c r="E14" s="12">
        <v>4027</v>
      </c>
      <c r="F14" s="12">
        <v>2543</v>
      </c>
      <c r="G14" s="12">
        <v>364</v>
      </c>
      <c r="H14" s="12">
        <v>0.2</v>
      </c>
      <c r="I14" s="12">
        <v>0.5</v>
      </c>
      <c r="J14" s="12">
        <v>0.7</v>
      </c>
      <c r="K14" s="13">
        <f t="shared" si="0"/>
        <v>21356.7</v>
      </c>
      <c r="L14" s="14"/>
      <c r="M14" s="14">
        <f>K14-'2017  830 '!K14</f>
        <v>-308.5</v>
      </c>
    </row>
    <row r="15" spans="1:13" x14ac:dyDescent="0.25">
      <c r="A15" s="10">
        <v>10</v>
      </c>
      <c r="B15" s="11" t="s">
        <v>23</v>
      </c>
      <c r="C15" s="10">
        <v>53048000</v>
      </c>
      <c r="D15" s="12">
        <v>1000</v>
      </c>
      <c r="E15" s="12">
        <v>765</v>
      </c>
      <c r="F15" s="12">
        <v>638</v>
      </c>
      <c r="G15" s="12">
        <v>191</v>
      </c>
      <c r="H15" s="12">
        <v>0.2</v>
      </c>
      <c r="I15" s="12">
        <v>0.5</v>
      </c>
      <c r="J15" s="12">
        <v>0.7</v>
      </c>
      <c r="K15" s="13">
        <f t="shared" si="0"/>
        <v>5547.8</v>
      </c>
      <c r="L15" s="14"/>
      <c r="M15" s="14">
        <f>K15-'2017  830 '!K15</f>
        <v>-80.099999999999454</v>
      </c>
    </row>
    <row r="16" spans="1:13" x14ac:dyDescent="0.25">
      <c r="A16" s="10">
        <v>11</v>
      </c>
      <c r="B16" s="11" t="s">
        <v>24</v>
      </c>
      <c r="C16" s="10">
        <v>53008000</v>
      </c>
      <c r="D16" s="12">
        <v>1000</v>
      </c>
      <c r="E16" s="12">
        <v>793</v>
      </c>
      <c r="F16" s="12">
        <v>761</v>
      </c>
      <c r="G16" s="12">
        <v>176</v>
      </c>
      <c r="H16" s="12">
        <v>0.2</v>
      </c>
      <c r="I16" s="12">
        <v>0.5</v>
      </c>
      <c r="J16" s="12">
        <v>0.7</v>
      </c>
      <c r="K16" s="13">
        <f t="shared" si="0"/>
        <v>6066.2</v>
      </c>
      <c r="L16" s="14"/>
      <c r="M16" s="14">
        <f>K16-'2017  830 '!K16</f>
        <v>-87.600000000000364</v>
      </c>
    </row>
    <row r="17" spans="1:13" x14ac:dyDescent="0.25">
      <c r="A17" s="10">
        <v>12</v>
      </c>
      <c r="B17" s="11" t="s">
        <v>25</v>
      </c>
      <c r="C17" s="10">
        <v>53047000</v>
      </c>
      <c r="D17" s="12">
        <v>1000</v>
      </c>
      <c r="E17" s="12">
        <v>296</v>
      </c>
      <c r="F17" s="12">
        <v>305</v>
      </c>
      <c r="G17" s="12">
        <v>60</v>
      </c>
      <c r="H17" s="12">
        <v>0.2</v>
      </c>
      <c r="I17" s="12">
        <v>0.5</v>
      </c>
      <c r="J17" s="12">
        <v>0.7</v>
      </c>
      <c r="K17" s="13">
        <f t="shared" si="0"/>
        <v>2323.6999999999998</v>
      </c>
      <c r="L17" s="14"/>
      <c r="M17" s="14">
        <f>K17-'2017  830 '!K17</f>
        <v>-33.600000000000364</v>
      </c>
    </row>
    <row r="18" spans="1:13" x14ac:dyDescent="0.25">
      <c r="A18" s="10">
        <v>13</v>
      </c>
      <c r="B18" s="11" t="s">
        <v>26</v>
      </c>
      <c r="C18" s="10">
        <v>53009000</v>
      </c>
      <c r="D18" s="12">
        <v>1000</v>
      </c>
      <c r="E18" s="12">
        <v>189</v>
      </c>
      <c r="F18" s="12">
        <v>171</v>
      </c>
      <c r="G18" s="12">
        <v>22</v>
      </c>
      <c r="H18" s="12">
        <v>0.2</v>
      </c>
      <c r="I18" s="12">
        <v>0.5</v>
      </c>
      <c r="J18" s="12">
        <v>0.7</v>
      </c>
      <c r="K18" s="13">
        <f t="shared" si="0"/>
        <v>1270.4000000000001</v>
      </c>
      <c r="L18" s="14"/>
      <c r="M18" s="14">
        <f>K18-'2017  830 '!K18</f>
        <v>-18.299999999999955</v>
      </c>
    </row>
    <row r="19" spans="1:13" x14ac:dyDescent="0.25">
      <c r="A19" s="10">
        <f t="shared" ref="A19:A47" si="1">A18+1</f>
        <v>14</v>
      </c>
      <c r="B19" s="11" t="s">
        <v>27</v>
      </c>
      <c r="C19" s="16">
        <v>53011999</v>
      </c>
      <c r="D19" s="12">
        <v>1000</v>
      </c>
      <c r="E19" s="12">
        <v>257</v>
      </c>
      <c r="F19" s="12">
        <v>264</v>
      </c>
      <c r="G19" s="12">
        <v>82</v>
      </c>
      <c r="H19" s="12">
        <v>0.2</v>
      </c>
      <c r="I19" s="12">
        <v>0.5</v>
      </c>
      <c r="J19" s="12">
        <v>0.7</v>
      </c>
      <c r="K19" s="13">
        <f t="shared" si="0"/>
        <v>2205.6</v>
      </c>
      <c r="L19" s="14"/>
      <c r="M19" s="14">
        <f>K19-'2017  830 '!K19</f>
        <v>-31.800000000000182</v>
      </c>
    </row>
    <row r="20" spans="1:13" x14ac:dyDescent="0.25">
      <c r="A20" s="10">
        <f t="shared" si="1"/>
        <v>15</v>
      </c>
      <c r="B20" s="11" t="s">
        <v>28</v>
      </c>
      <c r="C20" s="16">
        <v>53012999</v>
      </c>
      <c r="D20" s="12">
        <v>1000</v>
      </c>
      <c r="E20" s="12">
        <v>299</v>
      </c>
      <c r="F20" s="12">
        <v>307</v>
      </c>
      <c r="G20" s="12">
        <v>104</v>
      </c>
      <c r="H20" s="12">
        <v>0.2</v>
      </c>
      <c r="I20" s="12">
        <v>0.5</v>
      </c>
      <c r="J20" s="12">
        <v>0.7</v>
      </c>
      <c r="K20" s="13">
        <f t="shared" si="0"/>
        <v>2620.5</v>
      </c>
      <c r="L20" s="14"/>
      <c r="M20" s="14">
        <f>K20-'2017  830 '!K20</f>
        <v>-37.800000000000182</v>
      </c>
    </row>
    <row r="21" spans="1:13" x14ac:dyDescent="0.25">
      <c r="A21" s="10">
        <f t="shared" si="1"/>
        <v>16</v>
      </c>
      <c r="B21" s="11" t="s">
        <v>29</v>
      </c>
      <c r="C21" s="16">
        <v>53013999</v>
      </c>
      <c r="D21" s="12">
        <v>1000</v>
      </c>
      <c r="E21" s="12">
        <v>139</v>
      </c>
      <c r="F21" s="12">
        <v>133</v>
      </c>
      <c r="G21" s="12">
        <v>51</v>
      </c>
      <c r="H21" s="12">
        <v>0.2</v>
      </c>
      <c r="I21" s="12">
        <v>0.5</v>
      </c>
      <c r="J21" s="12">
        <v>0.7</v>
      </c>
      <c r="K21" s="13">
        <f t="shared" si="0"/>
        <v>1190.7</v>
      </c>
      <c r="L21" s="14"/>
      <c r="M21" s="14">
        <f>K21-'2017  830 '!K21</f>
        <v>-17.200000000000045</v>
      </c>
    </row>
    <row r="22" spans="1:13" x14ac:dyDescent="0.25">
      <c r="A22" s="10">
        <f t="shared" si="1"/>
        <v>17</v>
      </c>
      <c r="B22" s="11" t="s">
        <v>30</v>
      </c>
      <c r="C22" s="16">
        <v>53014999</v>
      </c>
      <c r="D22" s="12">
        <v>1000</v>
      </c>
      <c r="E22" s="12">
        <v>250</v>
      </c>
      <c r="F22" s="12">
        <v>206</v>
      </c>
      <c r="G22" s="12">
        <v>68</v>
      </c>
      <c r="H22" s="12">
        <v>0.2</v>
      </c>
      <c r="I22" s="12">
        <v>0.5</v>
      </c>
      <c r="J22" s="12">
        <v>0.7</v>
      </c>
      <c r="K22" s="13">
        <f t="shared" si="0"/>
        <v>1837.4</v>
      </c>
      <c r="L22" s="14"/>
      <c r="M22" s="14">
        <f>K22-'2017  830 '!K22</f>
        <v>-26.5</v>
      </c>
    </row>
    <row r="23" spans="1:13" x14ac:dyDescent="0.25">
      <c r="A23" s="10">
        <f t="shared" si="1"/>
        <v>18</v>
      </c>
      <c r="B23" s="11" t="s">
        <v>31</v>
      </c>
      <c r="C23" s="16">
        <v>53015999</v>
      </c>
      <c r="D23" s="12">
        <v>1000</v>
      </c>
      <c r="E23" s="12">
        <v>193</v>
      </c>
      <c r="F23" s="12">
        <v>185</v>
      </c>
      <c r="G23" s="12">
        <v>71</v>
      </c>
      <c r="H23" s="12">
        <v>0.2</v>
      </c>
      <c r="I23" s="12">
        <v>0.5</v>
      </c>
      <c r="J23" s="12">
        <v>0.7</v>
      </c>
      <c r="K23" s="13">
        <f t="shared" si="0"/>
        <v>1656</v>
      </c>
      <c r="L23" s="14"/>
      <c r="M23" s="14">
        <f>K23-'2017  830 '!K23</f>
        <v>-23.900000000000091</v>
      </c>
    </row>
    <row r="24" spans="1:13" x14ac:dyDescent="0.25">
      <c r="A24" s="10">
        <f t="shared" si="1"/>
        <v>19</v>
      </c>
      <c r="B24" s="11" t="s">
        <v>32</v>
      </c>
      <c r="C24" s="16">
        <v>53016999</v>
      </c>
      <c r="D24" s="12">
        <v>1000</v>
      </c>
      <c r="E24" s="12">
        <v>149</v>
      </c>
      <c r="F24" s="12">
        <v>138</v>
      </c>
      <c r="G24" s="12">
        <v>49</v>
      </c>
      <c r="H24" s="12">
        <v>0.2</v>
      </c>
      <c r="I24" s="12">
        <v>0.5</v>
      </c>
      <c r="J24" s="12">
        <v>0.7</v>
      </c>
      <c r="K24" s="13">
        <f t="shared" si="0"/>
        <v>1219.0999999999999</v>
      </c>
      <c r="L24" s="14"/>
      <c r="M24" s="14">
        <f>K24-'2017  830 '!K24</f>
        <v>-17.600000000000136</v>
      </c>
    </row>
    <row r="25" spans="1:13" x14ac:dyDescent="0.25">
      <c r="A25" s="10">
        <f t="shared" si="1"/>
        <v>20</v>
      </c>
      <c r="B25" s="11" t="s">
        <v>33</v>
      </c>
      <c r="C25" s="16">
        <v>53017999</v>
      </c>
      <c r="D25" s="12">
        <v>1000</v>
      </c>
      <c r="E25" s="12">
        <v>279</v>
      </c>
      <c r="F25" s="12">
        <v>184</v>
      </c>
      <c r="G25" s="12">
        <v>65</v>
      </c>
      <c r="H25" s="12">
        <v>0.2</v>
      </c>
      <c r="I25" s="12">
        <v>0.5</v>
      </c>
      <c r="J25" s="12">
        <v>0.7</v>
      </c>
      <c r="K25" s="13">
        <f t="shared" si="0"/>
        <v>1770.5</v>
      </c>
      <c r="L25" s="14"/>
      <c r="M25" s="14">
        <f>K25-'2017  830 '!K25</f>
        <v>-25.599999999999909</v>
      </c>
    </row>
    <row r="26" spans="1:13" x14ac:dyDescent="0.25">
      <c r="A26" s="10">
        <f t="shared" si="1"/>
        <v>21</v>
      </c>
      <c r="B26" s="11" t="s">
        <v>34</v>
      </c>
      <c r="C26" s="16">
        <v>53020999</v>
      </c>
      <c r="D26" s="12">
        <v>1000</v>
      </c>
      <c r="E26" s="12">
        <v>147</v>
      </c>
      <c r="F26" s="12">
        <v>152</v>
      </c>
      <c r="G26" s="12">
        <v>43</v>
      </c>
      <c r="H26" s="12">
        <v>0.2</v>
      </c>
      <c r="I26" s="12">
        <v>0.5</v>
      </c>
      <c r="J26" s="12">
        <v>0.7</v>
      </c>
      <c r="K26" s="13">
        <f t="shared" si="0"/>
        <v>1241.0999999999999</v>
      </c>
      <c r="L26" s="14"/>
      <c r="M26" s="14">
        <f>K26-'2017  830 '!K26</f>
        <v>-17.900000000000091</v>
      </c>
    </row>
    <row r="27" spans="1:13" x14ac:dyDescent="0.25">
      <c r="A27" s="10">
        <f t="shared" si="1"/>
        <v>22</v>
      </c>
      <c r="B27" s="11" t="s">
        <v>35</v>
      </c>
      <c r="C27" s="16">
        <v>53021999</v>
      </c>
      <c r="D27" s="12">
        <v>1000</v>
      </c>
      <c r="E27" s="12">
        <v>195</v>
      </c>
      <c r="F27" s="12">
        <v>178</v>
      </c>
      <c r="G27" s="12">
        <v>81</v>
      </c>
      <c r="H27" s="12">
        <v>0.2</v>
      </c>
      <c r="I27" s="12">
        <v>0.5</v>
      </c>
      <c r="J27" s="12">
        <v>0.7</v>
      </c>
      <c r="K27" s="13">
        <f t="shared" si="0"/>
        <v>1691.7</v>
      </c>
      <c r="L27" s="14"/>
      <c r="M27" s="14">
        <f>K27-'2017  830 '!K27</f>
        <v>-24.5</v>
      </c>
    </row>
    <row r="28" spans="1:13" x14ac:dyDescent="0.25">
      <c r="A28" s="10">
        <f t="shared" si="1"/>
        <v>23</v>
      </c>
      <c r="B28" s="11" t="s">
        <v>36</v>
      </c>
      <c r="C28" s="16">
        <v>53022999</v>
      </c>
      <c r="D28" s="12">
        <v>1000</v>
      </c>
      <c r="E28" s="12">
        <v>395</v>
      </c>
      <c r="F28" s="12">
        <v>316</v>
      </c>
      <c r="G28" s="12">
        <v>113</v>
      </c>
      <c r="H28" s="12">
        <v>0.2</v>
      </c>
      <c r="I28" s="12">
        <v>0.5</v>
      </c>
      <c r="J28" s="12">
        <v>0.7</v>
      </c>
      <c r="K28" s="13">
        <f t="shared" si="0"/>
        <v>2895.3</v>
      </c>
      <c r="L28" s="14"/>
      <c r="M28" s="14">
        <f>K28-'2017  830 '!K28</f>
        <v>-41.799999999999727</v>
      </c>
    </row>
    <row r="29" spans="1:13" x14ac:dyDescent="0.25">
      <c r="A29" s="10">
        <f t="shared" si="1"/>
        <v>24</v>
      </c>
      <c r="B29" s="11" t="s">
        <v>37</v>
      </c>
      <c r="C29" s="16">
        <v>53023999</v>
      </c>
      <c r="D29" s="12">
        <v>1000</v>
      </c>
      <c r="E29" s="12">
        <v>179</v>
      </c>
      <c r="F29" s="12">
        <v>215</v>
      </c>
      <c r="G29" s="12">
        <v>79</v>
      </c>
      <c r="H29" s="12">
        <v>0.2</v>
      </c>
      <c r="I29" s="12">
        <v>0.5</v>
      </c>
      <c r="J29" s="12">
        <v>0.7</v>
      </c>
      <c r="K29" s="13">
        <f t="shared" si="0"/>
        <v>1819</v>
      </c>
      <c r="L29" s="14"/>
      <c r="M29" s="14">
        <f>K29-'2017  830 '!K29</f>
        <v>-26.299999999999955</v>
      </c>
    </row>
    <row r="30" spans="1:13" x14ac:dyDescent="0.25">
      <c r="A30" s="10">
        <f t="shared" si="1"/>
        <v>25</v>
      </c>
      <c r="B30" s="11" t="s">
        <v>38</v>
      </c>
      <c r="C30" s="16">
        <v>53024999</v>
      </c>
      <c r="D30" s="12">
        <v>1000</v>
      </c>
      <c r="E30" s="12">
        <v>270</v>
      </c>
      <c r="F30" s="12">
        <v>237</v>
      </c>
      <c r="G30" s="12">
        <v>98</v>
      </c>
      <c r="H30" s="12">
        <v>0.2</v>
      </c>
      <c r="I30" s="12">
        <v>0.5</v>
      </c>
      <c r="J30" s="12">
        <v>0.7</v>
      </c>
      <c r="K30" s="13">
        <f t="shared" si="0"/>
        <v>2208.3000000000002</v>
      </c>
      <c r="L30" s="14"/>
      <c r="M30" s="14">
        <f>K30-'2017  830 '!K30</f>
        <v>-31.899999999999636</v>
      </c>
    </row>
    <row r="31" spans="1:13" x14ac:dyDescent="0.25">
      <c r="A31" s="10">
        <f t="shared" si="1"/>
        <v>26</v>
      </c>
      <c r="B31" s="11" t="s">
        <v>39</v>
      </c>
      <c r="C31" s="16">
        <v>53026999</v>
      </c>
      <c r="D31" s="12">
        <v>1000</v>
      </c>
      <c r="E31" s="12">
        <v>182</v>
      </c>
      <c r="F31" s="12">
        <v>130</v>
      </c>
      <c r="G31" s="12">
        <v>35</v>
      </c>
      <c r="H31" s="12">
        <v>0.2</v>
      </c>
      <c r="I31" s="12">
        <v>0.5</v>
      </c>
      <c r="J31" s="12">
        <v>0.7</v>
      </c>
      <c r="K31" s="13">
        <f t="shared" si="0"/>
        <v>1153.2</v>
      </c>
      <c r="L31" s="14"/>
      <c r="M31" s="14">
        <f>K31-'2017  830 '!K31</f>
        <v>-16.599999999999909</v>
      </c>
    </row>
    <row r="32" spans="1:13" x14ac:dyDescent="0.25">
      <c r="A32" s="10">
        <f t="shared" si="1"/>
        <v>27</v>
      </c>
      <c r="B32" s="11" t="s">
        <v>40</v>
      </c>
      <c r="C32" s="16">
        <v>53027999</v>
      </c>
      <c r="D32" s="12">
        <v>1000</v>
      </c>
      <c r="E32" s="12">
        <v>93</v>
      </c>
      <c r="F32" s="12">
        <v>74</v>
      </c>
      <c r="G32" s="12">
        <v>31</v>
      </c>
      <c r="H32" s="12">
        <v>0.2</v>
      </c>
      <c r="I32" s="12">
        <v>0.5</v>
      </c>
      <c r="J32" s="12">
        <v>0.7</v>
      </c>
      <c r="K32" s="13">
        <f t="shared" si="0"/>
        <v>708</v>
      </c>
      <c r="L32" s="14"/>
      <c r="M32" s="14">
        <f>K32-'2017  830 '!K32</f>
        <v>-10.200000000000045</v>
      </c>
    </row>
    <row r="33" spans="1:13" x14ac:dyDescent="0.25">
      <c r="A33" s="10">
        <f t="shared" si="1"/>
        <v>28</v>
      </c>
      <c r="B33" s="11" t="s">
        <v>41</v>
      </c>
      <c r="C33" s="16">
        <v>53028999</v>
      </c>
      <c r="D33" s="12">
        <v>1000</v>
      </c>
      <c r="E33" s="12">
        <v>542</v>
      </c>
      <c r="F33" s="12">
        <v>466</v>
      </c>
      <c r="G33" s="12">
        <v>153</v>
      </c>
      <c r="H33" s="12">
        <v>0.2</v>
      </c>
      <c r="I33" s="12">
        <v>0.5</v>
      </c>
      <c r="J33" s="12">
        <v>0.7</v>
      </c>
      <c r="K33" s="13">
        <f t="shared" si="0"/>
        <v>4107.8999999999996</v>
      </c>
      <c r="L33" s="14"/>
      <c r="M33" s="14">
        <f>K33-'2017  830 '!K33</f>
        <v>-59.400000000000546</v>
      </c>
    </row>
    <row r="34" spans="1:13" x14ac:dyDescent="0.25">
      <c r="A34" s="10">
        <f t="shared" si="1"/>
        <v>29</v>
      </c>
      <c r="B34" s="11" t="s">
        <v>42</v>
      </c>
      <c r="C34" s="16">
        <v>53029999</v>
      </c>
      <c r="D34" s="12">
        <v>1000</v>
      </c>
      <c r="E34" s="12">
        <v>497</v>
      </c>
      <c r="F34" s="12">
        <v>362</v>
      </c>
      <c r="G34" s="12">
        <v>87</v>
      </c>
      <c r="H34" s="12">
        <v>0.2</v>
      </c>
      <c r="I34" s="12">
        <v>0.5</v>
      </c>
      <c r="J34" s="12">
        <v>0.7</v>
      </c>
      <c r="K34" s="13">
        <f t="shared" si="0"/>
        <v>3126.1</v>
      </c>
      <c r="L34" s="14"/>
      <c r="M34" s="14">
        <f>K34-'2017  830 '!K34</f>
        <v>-45.099999999999909</v>
      </c>
    </row>
    <row r="35" spans="1:13" x14ac:dyDescent="0.25">
      <c r="A35" s="10">
        <f t="shared" si="1"/>
        <v>30</v>
      </c>
      <c r="B35" s="11" t="s">
        <v>43</v>
      </c>
      <c r="C35" s="16">
        <v>53030999</v>
      </c>
      <c r="D35" s="12">
        <v>1000</v>
      </c>
      <c r="E35" s="12">
        <v>100</v>
      </c>
      <c r="F35" s="12">
        <v>91</v>
      </c>
      <c r="G35" s="12">
        <v>28</v>
      </c>
      <c r="H35" s="12">
        <v>0.2</v>
      </c>
      <c r="I35" s="12">
        <v>0.5</v>
      </c>
      <c r="J35" s="12">
        <v>0.7</v>
      </c>
      <c r="K35" s="13">
        <f t="shared" si="0"/>
        <v>779.5</v>
      </c>
      <c r="L35" s="14"/>
      <c r="M35" s="14">
        <f>K35-'2017  830 '!K35</f>
        <v>-11.200000000000045</v>
      </c>
    </row>
    <row r="36" spans="1:13" x14ac:dyDescent="0.25">
      <c r="A36" s="10">
        <f t="shared" si="1"/>
        <v>31</v>
      </c>
      <c r="B36" s="11" t="s">
        <v>44</v>
      </c>
      <c r="C36" s="16">
        <v>53031999</v>
      </c>
      <c r="D36" s="12">
        <v>1000</v>
      </c>
      <c r="E36" s="12">
        <v>1339</v>
      </c>
      <c r="F36" s="12">
        <v>982</v>
      </c>
      <c r="G36" s="12">
        <v>287</v>
      </c>
      <c r="H36" s="12">
        <v>0.2</v>
      </c>
      <c r="I36" s="12">
        <v>0.5</v>
      </c>
      <c r="J36" s="12">
        <v>0.7</v>
      </c>
      <c r="K36" s="13">
        <f t="shared" si="0"/>
        <v>8790.2000000000007</v>
      </c>
      <c r="L36" s="14"/>
      <c r="M36" s="14">
        <f>K36-'2017  830 '!K36</f>
        <v>-126.89999999999964</v>
      </c>
    </row>
    <row r="37" spans="1:13" x14ac:dyDescent="0.25">
      <c r="A37" s="10">
        <f t="shared" si="1"/>
        <v>32</v>
      </c>
      <c r="B37" s="11" t="s">
        <v>45</v>
      </c>
      <c r="C37" s="16">
        <v>53032999</v>
      </c>
      <c r="D37" s="12">
        <v>1000</v>
      </c>
      <c r="E37" s="12">
        <v>345</v>
      </c>
      <c r="F37" s="12">
        <v>342</v>
      </c>
      <c r="G37" s="12">
        <v>124</v>
      </c>
      <c r="H37" s="12">
        <v>0.2</v>
      </c>
      <c r="I37" s="12">
        <v>0.5</v>
      </c>
      <c r="J37" s="12">
        <v>0.7</v>
      </c>
      <c r="K37" s="13">
        <f t="shared" si="0"/>
        <v>2993.3</v>
      </c>
      <c r="L37" s="14"/>
      <c r="M37" s="14">
        <f>K37-'2017  830 '!K37</f>
        <v>-43.199999999999818</v>
      </c>
    </row>
    <row r="38" spans="1:13" x14ac:dyDescent="0.25">
      <c r="A38" s="10">
        <f t="shared" si="1"/>
        <v>33</v>
      </c>
      <c r="B38" s="11" t="s">
        <v>46</v>
      </c>
      <c r="C38" s="16">
        <v>53033999</v>
      </c>
      <c r="D38" s="12">
        <v>1000</v>
      </c>
      <c r="E38" s="12">
        <v>443</v>
      </c>
      <c r="F38" s="12">
        <v>274</v>
      </c>
      <c r="G38" s="12">
        <v>78</v>
      </c>
      <c r="H38" s="12">
        <v>0.2</v>
      </c>
      <c r="I38" s="12">
        <v>0.5</v>
      </c>
      <c r="J38" s="12">
        <v>0.7</v>
      </c>
      <c r="K38" s="13">
        <f t="shared" si="0"/>
        <v>2566.4</v>
      </c>
      <c r="L38" s="14"/>
      <c r="M38" s="14">
        <f>K38-'2017  830 '!K38</f>
        <v>-37.099999999999909</v>
      </c>
    </row>
    <row r="39" spans="1:13" x14ac:dyDescent="0.25">
      <c r="A39" s="10">
        <f t="shared" si="1"/>
        <v>34</v>
      </c>
      <c r="B39" s="11" t="s">
        <v>47</v>
      </c>
      <c r="C39" s="16">
        <v>53034999</v>
      </c>
      <c r="D39" s="12">
        <v>1000</v>
      </c>
      <c r="E39" s="12">
        <v>124</v>
      </c>
      <c r="F39" s="12">
        <v>111</v>
      </c>
      <c r="G39" s="12">
        <v>15</v>
      </c>
      <c r="H39" s="12">
        <v>0.2</v>
      </c>
      <c r="I39" s="12">
        <v>0.5</v>
      </c>
      <c r="J39" s="12">
        <v>0.7</v>
      </c>
      <c r="K39" s="13">
        <f t="shared" si="0"/>
        <v>831.7</v>
      </c>
      <c r="L39" s="14"/>
      <c r="M39" s="14">
        <f>K39-'2017  830 '!K39</f>
        <v>-12</v>
      </c>
    </row>
    <row r="40" spans="1:13" x14ac:dyDescent="0.25">
      <c r="A40" s="10">
        <f t="shared" si="1"/>
        <v>35</v>
      </c>
      <c r="B40" s="11" t="s">
        <v>48</v>
      </c>
      <c r="C40" s="16">
        <v>53035999</v>
      </c>
      <c r="D40" s="12">
        <v>1000</v>
      </c>
      <c r="E40" s="12">
        <v>270</v>
      </c>
      <c r="F40" s="12">
        <v>247</v>
      </c>
      <c r="G40" s="12">
        <v>63</v>
      </c>
      <c r="H40" s="12">
        <v>0.2</v>
      </c>
      <c r="I40" s="12">
        <v>0.5</v>
      </c>
      <c r="J40" s="12">
        <v>0.7</v>
      </c>
      <c r="K40" s="13">
        <f t="shared" si="0"/>
        <v>2029.7</v>
      </c>
      <c r="L40" s="14"/>
      <c r="M40" s="14">
        <f>K40-'2017  830 '!K40</f>
        <v>-29.299999999999955</v>
      </c>
    </row>
    <row r="41" spans="1:13" x14ac:dyDescent="0.25">
      <c r="A41" s="10">
        <f t="shared" si="1"/>
        <v>36</v>
      </c>
      <c r="B41" s="11" t="s">
        <v>49</v>
      </c>
      <c r="C41" s="16">
        <v>53036999</v>
      </c>
      <c r="D41" s="12">
        <v>1000</v>
      </c>
      <c r="E41" s="12">
        <v>569</v>
      </c>
      <c r="F41" s="12">
        <v>482</v>
      </c>
      <c r="G41" s="12">
        <v>132</v>
      </c>
      <c r="H41" s="12">
        <v>0.2</v>
      </c>
      <c r="I41" s="12">
        <v>0.5</v>
      </c>
      <c r="J41" s="12">
        <v>0.7</v>
      </c>
      <c r="K41" s="13">
        <f t="shared" si="0"/>
        <v>4096</v>
      </c>
      <c r="L41" s="14"/>
      <c r="M41" s="14">
        <f>K41-'2017  830 '!K41</f>
        <v>-59.199999999999818</v>
      </c>
    </row>
    <row r="42" spans="1:13" x14ac:dyDescent="0.25">
      <c r="A42" s="10">
        <f t="shared" si="1"/>
        <v>37</v>
      </c>
      <c r="B42" s="11" t="s">
        <v>50</v>
      </c>
      <c r="C42" s="16">
        <v>53037999</v>
      </c>
      <c r="D42" s="12">
        <v>1000</v>
      </c>
      <c r="E42" s="12">
        <v>209</v>
      </c>
      <c r="F42" s="12">
        <v>185</v>
      </c>
      <c r="G42" s="12">
        <v>60</v>
      </c>
      <c r="H42" s="12">
        <v>0.2</v>
      </c>
      <c r="I42" s="12">
        <v>0.5</v>
      </c>
      <c r="J42" s="12">
        <v>0.7</v>
      </c>
      <c r="K42" s="13">
        <f t="shared" si="0"/>
        <v>1614.8</v>
      </c>
      <c r="L42" s="14"/>
      <c r="M42" s="14">
        <f>K42-'2017  830 '!K42</f>
        <v>-23.299999999999955</v>
      </c>
    </row>
    <row r="43" spans="1:13" x14ac:dyDescent="0.25">
      <c r="A43" s="10">
        <f t="shared" si="1"/>
        <v>38</v>
      </c>
      <c r="B43" s="11" t="s">
        <v>51</v>
      </c>
      <c r="C43" s="16">
        <v>53038999</v>
      </c>
      <c r="D43" s="12">
        <v>1000</v>
      </c>
      <c r="E43" s="12">
        <v>274</v>
      </c>
      <c r="F43" s="12">
        <v>277</v>
      </c>
      <c r="G43" s="12">
        <v>83</v>
      </c>
      <c r="H43" s="12">
        <v>0.2</v>
      </c>
      <c r="I43" s="12">
        <v>0.5</v>
      </c>
      <c r="J43" s="12">
        <v>0.7</v>
      </c>
      <c r="K43" s="13">
        <f t="shared" si="0"/>
        <v>2302.6</v>
      </c>
      <c r="L43" s="14"/>
      <c r="M43" s="14">
        <f>K43-'2017  830 '!K43</f>
        <v>-33.300000000000182</v>
      </c>
    </row>
    <row r="44" spans="1:13" x14ac:dyDescent="0.25">
      <c r="A44" s="10">
        <f t="shared" si="1"/>
        <v>39</v>
      </c>
      <c r="B44" s="11" t="s">
        <v>52</v>
      </c>
      <c r="C44" s="16">
        <v>53041999</v>
      </c>
      <c r="D44" s="12">
        <v>1000</v>
      </c>
      <c r="E44" s="12">
        <v>399</v>
      </c>
      <c r="F44" s="12">
        <v>327</v>
      </c>
      <c r="G44" s="12">
        <v>88</v>
      </c>
      <c r="H44" s="12">
        <v>0.2</v>
      </c>
      <c r="I44" s="12">
        <v>0.5</v>
      </c>
      <c r="J44" s="12">
        <v>0.7</v>
      </c>
      <c r="K44" s="13">
        <f t="shared" si="0"/>
        <v>2792.7</v>
      </c>
      <c r="L44" s="14"/>
      <c r="M44" s="14">
        <f>K44-'2017  830 '!K44</f>
        <v>-40.300000000000182</v>
      </c>
    </row>
    <row r="45" spans="1:13" x14ac:dyDescent="0.25">
      <c r="A45" s="10">
        <f t="shared" si="1"/>
        <v>40</v>
      </c>
      <c r="B45" s="11" t="s">
        <v>53</v>
      </c>
      <c r="C45" s="16">
        <v>53042999</v>
      </c>
      <c r="D45" s="12">
        <v>1000</v>
      </c>
      <c r="E45" s="12">
        <v>326</v>
      </c>
      <c r="F45" s="12">
        <v>248</v>
      </c>
      <c r="G45" s="12">
        <v>37</v>
      </c>
      <c r="H45" s="12">
        <v>0.2</v>
      </c>
      <c r="I45" s="12">
        <v>0.5</v>
      </c>
      <c r="J45" s="12">
        <v>0.7</v>
      </c>
      <c r="K45" s="13">
        <f t="shared" si="0"/>
        <v>1970.2</v>
      </c>
      <c r="L45" s="14"/>
      <c r="M45" s="14">
        <f>K45-'2017  830 '!K45</f>
        <v>-28.399999999999864</v>
      </c>
    </row>
    <row r="46" spans="1:13" x14ac:dyDescent="0.25">
      <c r="A46" s="10">
        <f t="shared" si="1"/>
        <v>41</v>
      </c>
      <c r="B46" s="11" t="s">
        <v>54</v>
      </c>
      <c r="C46" s="16">
        <v>53043999</v>
      </c>
      <c r="D46" s="12">
        <v>1000</v>
      </c>
      <c r="E46" s="12">
        <v>303</v>
      </c>
      <c r="F46" s="12">
        <v>251</v>
      </c>
      <c r="G46" s="12">
        <v>122</v>
      </c>
      <c r="H46" s="12">
        <v>0.2</v>
      </c>
      <c r="I46" s="12">
        <v>0.5</v>
      </c>
      <c r="J46" s="12">
        <v>0.7</v>
      </c>
      <c r="K46" s="13">
        <f t="shared" si="0"/>
        <v>2486.6999999999998</v>
      </c>
      <c r="L46" s="14"/>
      <c r="M46" s="14">
        <f>K46-'2017  830 '!K46</f>
        <v>-36</v>
      </c>
    </row>
    <row r="47" spans="1:13" x14ac:dyDescent="0.25">
      <c r="A47" s="10">
        <f t="shared" si="1"/>
        <v>42</v>
      </c>
      <c r="B47" s="11" t="s">
        <v>55</v>
      </c>
      <c r="C47" s="16">
        <v>53044999</v>
      </c>
      <c r="D47" s="12">
        <v>1000</v>
      </c>
      <c r="E47" s="12">
        <v>160</v>
      </c>
      <c r="F47" s="12">
        <v>137</v>
      </c>
      <c r="G47" s="12">
        <v>29</v>
      </c>
      <c r="H47" s="12">
        <v>0.2</v>
      </c>
      <c r="I47" s="12">
        <v>0.5</v>
      </c>
      <c r="J47" s="12">
        <v>0.7</v>
      </c>
      <c r="K47" s="13">
        <f t="shared" si="0"/>
        <v>1106.4000000000001</v>
      </c>
      <c r="L47" s="14"/>
      <c r="M47" s="14">
        <f>K47-'2017  830 '!K47</f>
        <v>-16</v>
      </c>
    </row>
    <row r="48" spans="1:13" x14ac:dyDescent="0.25">
      <c r="A48" s="17"/>
      <c r="B48" s="18" t="s">
        <v>56</v>
      </c>
      <c r="C48" s="16">
        <v>53000800</v>
      </c>
      <c r="D48" s="12">
        <v>1000</v>
      </c>
      <c r="E48" s="19">
        <v>523.65</v>
      </c>
      <c r="F48" s="12">
        <v>300</v>
      </c>
      <c r="G48" s="12">
        <v>120</v>
      </c>
      <c r="H48" s="12">
        <v>0.2</v>
      </c>
      <c r="I48" s="12">
        <v>0.5</v>
      </c>
      <c r="J48" s="12">
        <v>0.7</v>
      </c>
      <c r="K48" s="13">
        <f t="shared" si="0"/>
        <v>3102.5</v>
      </c>
      <c r="L48" s="14"/>
      <c r="M48" s="14">
        <f>K48-'2017  830 '!K48</f>
        <v>2985</v>
      </c>
    </row>
    <row r="49" spans="1:13" ht="20.25" customHeight="1" x14ac:dyDescent="0.25">
      <c r="A49" s="20"/>
      <c r="B49" s="12" t="s">
        <v>57</v>
      </c>
      <c r="C49" s="21"/>
      <c r="D49" s="12"/>
      <c r="E49" s="22">
        <f>SUM(E6:E48)</f>
        <v>35472.65</v>
      </c>
      <c r="F49" s="22">
        <f>SUM(F6:F48)</f>
        <v>23984</v>
      </c>
      <c r="G49" s="22">
        <f>SUM(G6:G48)</f>
        <v>5452</v>
      </c>
      <c r="H49" s="12"/>
      <c r="I49" s="12"/>
      <c r="J49" s="12"/>
      <c r="K49" s="23">
        <f>SUM(K6:K48)</f>
        <v>209774.90000000008</v>
      </c>
      <c r="L49" s="23">
        <f>SUM(L6:L48)</f>
        <v>0</v>
      </c>
      <c r="M49" s="23">
        <f>SUM(M6:M48)</f>
        <v>-5.4569682106375694E-12</v>
      </c>
    </row>
    <row r="50" spans="1:13" x14ac:dyDescent="0.25">
      <c r="J50">
        <v>209784.50000000006</v>
      </c>
      <c r="K50" s="24">
        <f>K49-'2017  830 '!K49</f>
        <v>0</v>
      </c>
    </row>
    <row r="52" spans="1:13" x14ac:dyDescent="0.25">
      <c r="C52" s="25" t="s">
        <v>58</v>
      </c>
      <c r="D52">
        <v>100747</v>
      </c>
    </row>
    <row r="53" spans="1:13" x14ac:dyDescent="0.25">
      <c r="C53" s="1">
        <f>D52/6*4.5</f>
        <v>75560.25</v>
      </c>
    </row>
  </sheetData>
  <mergeCells count="4">
    <mergeCell ref="B1:K2"/>
    <mergeCell ref="A3:A4"/>
    <mergeCell ref="B3:B4"/>
    <mergeCell ref="D3:K3"/>
  </mergeCells>
  <pageMargins left="0" right="0" top="0.15748000000000001" bottom="0" header="0" footer="0"/>
  <pageSetup paperSize="9" scale="5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pane xSplit="2" ySplit="4" topLeftCell="C5" activePane="bottomRight" state="frozen"/>
      <selection activeCell="L6" sqref="L6"/>
      <selection pane="topRight"/>
      <selection pane="bottomLeft"/>
      <selection pane="bottomRight" activeCell="C5" sqref="C5"/>
    </sheetView>
  </sheetViews>
  <sheetFormatPr defaultRowHeight="15.75" customHeight="1" x14ac:dyDescent="0.25"/>
  <cols>
    <col min="1" max="1" width="4.5703125" customWidth="1"/>
    <col min="2" max="2" width="35.5703125" customWidth="1"/>
    <col min="3" max="3" width="18.28515625" style="1" customWidth="1"/>
    <col min="4" max="4" width="12.42578125" customWidth="1"/>
    <col min="5" max="5" width="16.42578125" customWidth="1"/>
    <col min="6" max="6" width="14.28515625" customWidth="1"/>
    <col min="7" max="7" width="13.7109375" customWidth="1"/>
    <col min="8" max="8" width="14.42578125" customWidth="1"/>
    <col min="9" max="9" width="14.85546875" customWidth="1"/>
    <col min="10" max="10" width="15.5703125" customWidth="1"/>
    <col min="11" max="11" width="17.140625" customWidth="1"/>
  </cols>
  <sheetData>
    <row r="1" spans="1:11" ht="26.25" customHeight="1" x14ac:dyDescent="0.25"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1"/>
    </row>
    <row r="2" spans="1:11" ht="26.25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24.75" customHeight="1" x14ac:dyDescent="0.25">
      <c r="A3" s="82" t="s">
        <v>1</v>
      </c>
      <c r="B3" s="82" t="s">
        <v>2</v>
      </c>
      <c r="C3" s="3"/>
      <c r="D3" s="84" t="s">
        <v>3</v>
      </c>
      <c r="E3" s="85"/>
      <c r="F3" s="85"/>
      <c r="G3" s="85"/>
      <c r="H3" s="85"/>
      <c r="I3" s="85"/>
      <c r="J3" s="85"/>
      <c r="K3" s="86"/>
    </row>
    <row r="4" spans="1:11" ht="162" customHeight="1" x14ac:dyDescent="0.25">
      <c r="A4" s="83"/>
      <c r="B4" s="83"/>
      <c r="C4" s="4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59</v>
      </c>
    </row>
    <row r="5" spans="1:11" ht="15.75" customHeight="1" x14ac:dyDescent="0.25">
      <c r="A5" s="7">
        <v>1</v>
      </c>
      <c r="B5" s="8">
        <v>2</v>
      </c>
      <c r="C5" s="9"/>
      <c r="D5" s="8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</row>
    <row r="6" spans="1:11" x14ac:dyDescent="0.25">
      <c r="A6" s="10">
        <v>1</v>
      </c>
      <c r="B6" s="11" t="s">
        <v>14</v>
      </c>
      <c r="C6" s="10">
        <v>53046000</v>
      </c>
      <c r="D6" s="12">
        <v>830</v>
      </c>
      <c r="E6" s="12">
        <v>348</v>
      </c>
      <c r="F6" s="12">
        <v>297</v>
      </c>
      <c r="G6" s="12">
        <v>41</v>
      </c>
      <c r="H6" s="12">
        <v>0.2</v>
      </c>
      <c r="I6" s="12">
        <v>0.5</v>
      </c>
      <c r="J6" s="12">
        <v>0.7</v>
      </c>
      <c r="K6" s="13">
        <f t="shared" ref="K6:K48" si="0">ROUND(((D6*(E6*H6+F6*I6+G6*J6))*11*1.0177)/1000,1)</f>
        <v>2293.1999999999998</v>
      </c>
    </row>
    <row r="7" spans="1:11" x14ac:dyDescent="0.25">
      <c r="A7" s="10">
        <v>2</v>
      </c>
      <c r="B7" s="11" t="s">
        <v>15</v>
      </c>
      <c r="C7" s="10">
        <v>53001000</v>
      </c>
      <c r="D7" s="12">
        <v>830</v>
      </c>
      <c r="E7" s="12">
        <v>697</v>
      </c>
      <c r="F7" s="12">
        <v>520</v>
      </c>
      <c r="G7" s="12">
        <v>98</v>
      </c>
      <c r="H7" s="12">
        <v>0.2</v>
      </c>
      <c r="I7" s="12">
        <v>0.5</v>
      </c>
      <c r="J7" s="12">
        <v>0.7</v>
      </c>
      <c r="K7" s="13">
        <f t="shared" si="0"/>
        <v>4348.5</v>
      </c>
    </row>
    <row r="8" spans="1:11" x14ac:dyDescent="0.25">
      <c r="A8" s="10">
        <v>3</v>
      </c>
      <c r="B8" s="11" t="s">
        <v>16</v>
      </c>
      <c r="C8" s="10">
        <v>53002000</v>
      </c>
      <c r="D8" s="12">
        <v>830</v>
      </c>
      <c r="E8" s="12">
        <v>1768</v>
      </c>
      <c r="F8" s="12">
        <v>1077</v>
      </c>
      <c r="G8" s="12">
        <v>105</v>
      </c>
      <c r="H8" s="12">
        <v>0.2</v>
      </c>
      <c r="I8" s="12">
        <v>0.5</v>
      </c>
      <c r="J8" s="12">
        <v>0.7</v>
      </c>
      <c r="K8" s="13">
        <f t="shared" si="0"/>
        <v>8972</v>
      </c>
    </row>
    <row r="9" spans="1:11" x14ac:dyDescent="0.25">
      <c r="A9" s="10">
        <v>4</v>
      </c>
      <c r="B9" s="11" t="s">
        <v>17</v>
      </c>
      <c r="C9" s="10">
        <v>53018000</v>
      </c>
      <c r="D9" s="12">
        <v>830</v>
      </c>
      <c r="E9" s="12">
        <v>885</v>
      </c>
      <c r="F9" s="12">
        <v>619</v>
      </c>
      <c r="G9" s="12">
        <v>221</v>
      </c>
      <c r="H9" s="12">
        <v>0.2</v>
      </c>
      <c r="I9" s="12">
        <v>0.5</v>
      </c>
      <c r="J9" s="12">
        <v>0.7</v>
      </c>
      <c r="K9" s="13">
        <f t="shared" si="0"/>
        <v>5957.8</v>
      </c>
    </row>
    <row r="10" spans="1:11" x14ac:dyDescent="0.25">
      <c r="A10" s="10">
        <v>5</v>
      </c>
      <c r="B10" s="11" t="s">
        <v>18</v>
      </c>
      <c r="C10" s="10">
        <v>53049000</v>
      </c>
      <c r="D10" s="12">
        <v>830</v>
      </c>
      <c r="E10" s="12">
        <v>780</v>
      </c>
      <c r="F10" s="12">
        <v>611</v>
      </c>
      <c r="G10" s="12">
        <v>125</v>
      </c>
      <c r="H10" s="12">
        <v>0.2</v>
      </c>
      <c r="I10" s="12">
        <v>0.5</v>
      </c>
      <c r="J10" s="12">
        <v>0.7</v>
      </c>
      <c r="K10" s="13">
        <f t="shared" si="0"/>
        <v>5101.1000000000004</v>
      </c>
    </row>
    <row r="11" spans="1:11" x14ac:dyDescent="0.25">
      <c r="A11" s="10">
        <v>6</v>
      </c>
      <c r="B11" s="11" t="s">
        <v>19</v>
      </c>
      <c r="C11" s="10">
        <v>53004000</v>
      </c>
      <c r="D11" s="12">
        <v>830</v>
      </c>
      <c r="E11" s="12">
        <v>365</v>
      </c>
      <c r="F11" s="12">
        <v>273</v>
      </c>
      <c r="G11" s="12">
        <v>51</v>
      </c>
      <c r="H11" s="12">
        <v>0.2</v>
      </c>
      <c r="I11" s="12">
        <v>0.5</v>
      </c>
      <c r="J11" s="12">
        <v>0.7</v>
      </c>
      <c r="K11" s="13">
        <f t="shared" si="0"/>
        <v>2278.3000000000002</v>
      </c>
    </row>
    <row r="12" spans="1:11" x14ac:dyDescent="0.25">
      <c r="A12" s="10">
        <v>7</v>
      </c>
      <c r="B12" s="11" t="s">
        <v>20</v>
      </c>
      <c r="C12" s="10">
        <v>53005000</v>
      </c>
      <c r="D12" s="12">
        <v>830</v>
      </c>
      <c r="E12" s="12">
        <v>2265</v>
      </c>
      <c r="F12" s="12">
        <v>1278</v>
      </c>
      <c r="G12" s="12">
        <v>170</v>
      </c>
      <c r="H12" s="12">
        <v>0.2</v>
      </c>
      <c r="I12" s="12">
        <v>0.5</v>
      </c>
      <c r="J12" s="12">
        <v>0.7</v>
      </c>
      <c r="K12" s="13">
        <f t="shared" si="0"/>
        <v>11252.1</v>
      </c>
    </row>
    <row r="13" spans="1:11" x14ac:dyDescent="0.25">
      <c r="A13" s="15">
        <v>8</v>
      </c>
      <c r="B13" s="11" t="s">
        <v>21</v>
      </c>
      <c r="C13" s="10">
        <v>53006000</v>
      </c>
      <c r="D13" s="12">
        <v>830</v>
      </c>
      <c r="E13" s="12">
        <v>12844</v>
      </c>
      <c r="F13" s="12">
        <v>7090</v>
      </c>
      <c r="G13" s="12">
        <v>1352</v>
      </c>
      <c r="H13" s="12">
        <v>0.2</v>
      </c>
      <c r="I13" s="12">
        <v>0.5</v>
      </c>
      <c r="J13" s="12">
        <v>0.7</v>
      </c>
      <c r="K13" s="13">
        <f t="shared" si="0"/>
        <v>65600.600000000006</v>
      </c>
    </row>
    <row r="14" spans="1:11" x14ac:dyDescent="0.25">
      <c r="A14" s="10">
        <v>9</v>
      </c>
      <c r="B14" s="11" t="s">
        <v>22</v>
      </c>
      <c r="C14" s="10">
        <v>53007000</v>
      </c>
      <c r="D14" s="12">
        <v>830</v>
      </c>
      <c r="E14" s="12">
        <v>4027</v>
      </c>
      <c r="F14" s="12">
        <v>2543</v>
      </c>
      <c r="G14" s="12">
        <v>364</v>
      </c>
      <c r="H14" s="12">
        <v>0.2</v>
      </c>
      <c r="I14" s="12">
        <v>0.5</v>
      </c>
      <c r="J14" s="12">
        <v>0.7</v>
      </c>
      <c r="K14" s="13">
        <f t="shared" si="0"/>
        <v>21665.200000000001</v>
      </c>
    </row>
    <row r="15" spans="1:11" x14ac:dyDescent="0.25">
      <c r="A15" s="10">
        <v>10</v>
      </c>
      <c r="B15" s="11" t="s">
        <v>23</v>
      </c>
      <c r="C15" s="10">
        <v>53048000</v>
      </c>
      <c r="D15" s="12">
        <v>830</v>
      </c>
      <c r="E15" s="12">
        <v>765</v>
      </c>
      <c r="F15" s="12">
        <v>638</v>
      </c>
      <c r="G15" s="12">
        <v>191</v>
      </c>
      <c r="H15" s="12">
        <v>0.2</v>
      </c>
      <c r="I15" s="12">
        <v>0.5</v>
      </c>
      <c r="J15" s="12">
        <v>0.7</v>
      </c>
      <c r="K15" s="13">
        <f t="shared" si="0"/>
        <v>5627.9</v>
      </c>
    </row>
    <row r="16" spans="1:11" x14ac:dyDescent="0.25">
      <c r="A16" s="10">
        <v>11</v>
      </c>
      <c r="B16" s="11" t="s">
        <v>24</v>
      </c>
      <c r="C16" s="10">
        <v>53008000</v>
      </c>
      <c r="D16" s="12">
        <v>830</v>
      </c>
      <c r="E16" s="12">
        <v>793</v>
      </c>
      <c r="F16" s="12">
        <v>761</v>
      </c>
      <c r="G16" s="12">
        <v>176</v>
      </c>
      <c r="H16" s="12">
        <v>0.2</v>
      </c>
      <c r="I16" s="12">
        <v>0.5</v>
      </c>
      <c r="J16" s="12">
        <v>0.7</v>
      </c>
      <c r="K16" s="13">
        <f t="shared" si="0"/>
        <v>6153.8</v>
      </c>
    </row>
    <row r="17" spans="1:11" x14ac:dyDescent="0.25">
      <c r="A17" s="10">
        <v>12</v>
      </c>
      <c r="B17" s="11" t="s">
        <v>25</v>
      </c>
      <c r="C17" s="10">
        <v>53047000</v>
      </c>
      <c r="D17" s="12">
        <v>830</v>
      </c>
      <c r="E17" s="12">
        <v>296</v>
      </c>
      <c r="F17" s="12">
        <v>305</v>
      </c>
      <c r="G17" s="12">
        <v>60</v>
      </c>
      <c r="H17" s="12">
        <v>0.2</v>
      </c>
      <c r="I17" s="12">
        <v>0.5</v>
      </c>
      <c r="J17" s="12">
        <v>0.7</v>
      </c>
      <c r="K17" s="13">
        <f t="shared" si="0"/>
        <v>2357.3000000000002</v>
      </c>
    </row>
    <row r="18" spans="1:11" x14ac:dyDescent="0.25">
      <c r="A18" s="10">
        <v>13</v>
      </c>
      <c r="B18" s="11" t="s">
        <v>26</v>
      </c>
      <c r="C18" s="10">
        <v>53009000</v>
      </c>
      <c r="D18" s="12">
        <v>830</v>
      </c>
      <c r="E18" s="12">
        <v>189</v>
      </c>
      <c r="F18" s="12">
        <v>171</v>
      </c>
      <c r="G18" s="12">
        <v>22</v>
      </c>
      <c r="H18" s="12">
        <v>0.2</v>
      </c>
      <c r="I18" s="12">
        <v>0.5</v>
      </c>
      <c r="J18" s="12">
        <v>0.7</v>
      </c>
      <c r="K18" s="13">
        <f t="shared" si="0"/>
        <v>1288.7</v>
      </c>
    </row>
    <row r="19" spans="1:11" x14ac:dyDescent="0.25">
      <c r="A19" s="10">
        <f t="shared" ref="A19:A47" si="1">A18+1</f>
        <v>14</v>
      </c>
      <c r="B19" s="11" t="s">
        <v>27</v>
      </c>
      <c r="C19" s="16">
        <v>53011999</v>
      </c>
      <c r="D19" s="12">
        <v>830</v>
      </c>
      <c r="E19" s="12">
        <v>257</v>
      </c>
      <c r="F19" s="12">
        <v>264</v>
      </c>
      <c r="G19" s="12">
        <v>82</v>
      </c>
      <c r="H19" s="12">
        <v>0.2</v>
      </c>
      <c r="I19" s="12">
        <v>0.5</v>
      </c>
      <c r="J19" s="12">
        <v>0.7</v>
      </c>
      <c r="K19" s="13">
        <f t="shared" si="0"/>
        <v>2237.4</v>
      </c>
    </row>
    <row r="20" spans="1:11" x14ac:dyDescent="0.25">
      <c r="A20" s="10">
        <f t="shared" si="1"/>
        <v>15</v>
      </c>
      <c r="B20" s="11" t="s">
        <v>28</v>
      </c>
      <c r="C20" s="16">
        <v>53012999</v>
      </c>
      <c r="D20" s="12">
        <v>830</v>
      </c>
      <c r="E20" s="12">
        <v>299</v>
      </c>
      <c r="F20" s="12">
        <v>307</v>
      </c>
      <c r="G20" s="12">
        <v>104</v>
      </c>
      <c r="H20" s="12">
        <v>0.2</v>
      </c>
      <c r="I20" s="12">
        <v>0.5</v>
      </c>
      <c r="J20" s="12">
        <v>0.7</v>
      </c>
      <c r="K20" s="13">
        <f t="shared" si="0"/>
        <v>2658.3</v>
      </c>
    </row>
    <row r="21" spans="1:11" x14ac:dyDescent="0.25">
      <c r="A21" s="10">
        <f t="shared" si="1"/>
        <v>16</v>
      </c>
      <c r="B21" s="11" t="s">
        <v>29</v>
      </c>
      <c r="C21" s="16">
        <v>53013999</v>
      </c>
      <c r="D21" s="12">
        <v>830</v>
      </c>
      <c r="E21" s="12">
        <v>139</v>
      </c>
      <c r="F21" s="12">
        <v>133</v>
      </c>
      <c r="G21" s="12">
        <v>51</v>
      </c>
      <c r="H21" s="12">
        <v>0.2</v>
      </c>
      <c r="I21" s="12">
        <v>0.5</v>
      </c>
      <c r="J21" s="12">
        <v>0.7</v>
      </c>
      <c r="K21" s="13">
        <f t="shared" si="0"/>
        <v>1207.9000000000001</v>
      </c>
    </row>
    <row r="22" spans="1:11" x14ac:dyDescent="0.25">
      <c r="A22" s="10">
        <f t="shared" si="1"/>
        <v>17</v>
      </c>
      <c r="B22" s="11" t="s">
        <v>30</v>
      </c>
      <c r="C22" s="16">
        <v>53014999</v>
      </c>
      <c r="D22" s="12">
        <v>830</v>
      </c>
      <c r="E22" s="12">
        <v>250</v>
      </c>
      <c r="F22" s="12">
        <v>206</v>
      </c>
      <c r="G22" s="12">
        <v>68</v>
      </c>
      <c r="H22" s="12">
        <v>0.2</v>
      </c>
      <c r="I22" s="12">
        <v>0.5</v>
      </c>
      <c r="J22" s="12">
        <v>0.7</v>
      </c>
      <c r="K22" s="13">
        <f t="shared" si="0"/>
        <v>1863.9</v>
      </c>
    </row>
    <row r="23" spans="1:11" x14ac:dyDescent="0.25">
      <c r="A23" s="10">
        <f t="shared" si="1"/>
        <v>18</v>
      </c>
      <c r="B23" s="11" t="s">
        <v>31</v>
      </c>
      <c r="C23" s="16">
        <v>53015999</v>
      </c>
      <c r="D23" s="12">
        <v>830</v>
      </c>
      <c r="E23" s="12">
        <v>193</v>
      </c>
      <c r="F23" s="12">
        <v>185</v>
      </c>
      <c r="G23" s="12">
        <v>71</v>
      </c>
      <c r="H23" s="12">
        <v>0.2</v>
      </c>
      <c r="I23" s="12">
        <v>0.5</v>
      </c>
      <c r="J23" s="12">
        <v>0.7</v>
      </c>
      <c r="K23" s="13">
        <f t="shared" si="0"/>
        <v>1679.9</v>
      </c>
    </row>
    <row r="24" spans="1:11" x14ac:dyDescent="0.25">
      <c r="A24" s="10">
        <f t="shared" si="1"/>
        <v>19</v>
      </c>
      <c r="B24" s="11" t="s">
        <v>32</v>
      </c>
      <c r="C24" s="16">
        <v>53016999</v>
      </c>
      <c r="D24" s="12">
        <v>830</v>
      </c>
      <c r="E24" s="12">
        <v>149</v>
      </c>
      <c r="F24" s="12">
        <v>138</v>
      </c>
      <c r="G24" s="12">
        <v>49</v>
      </c>
      <c r="H24" s="12">
        <v>0.2</v>
      </c>
      <c r="I24" s="12">
        <v>0.5</v>
      </c>
      <c r="J24" s="12">
        <v>0.7</v>
      </c>
      <c r="K24" s="13">
        <f t="shared" si="0"/>
        <v>1236.7</v>
      </c>
    </row>
    <row r="25" spans="1:11" x14ac:dyDescent="0.25">
      <c r="A25" s="10">
        <f t="shared" si="1"/>
        <v>20</v>
      </c>
      <c r="B25" s="11" t="s">
        <v>33</v>
      </c>
      <c r="C25" s="16">
        <v>53017999</v>
      </c>
      <c r="D25" s="12">
        <v>830</v>
      </c>
      <c r="E25" s="12">
        <v>279</v>
      </c>
      <c r="F25" s="12">
        <v>184</v>
      </c>
      <c r="G25" s="12">
        <v>65</v>
      </c>
      <c r="H25" s="12">
        <v>0.2</v>
      </c>
      <c r="I25" s="12">
        <v>0.5</v>
      </c>
      <c r="J25" s="12">
        <v>0.7</v>
      </c>
      <c r="K25" s="13">
        <f t="shared" si="0"/>
        <v>1796.1</v>
      </c>
    </row>
    <row r="26" spans="1:11" x14ac:dyDescent="0.25">
      <c r="A26" s="10">
        <f t="shared" si="1"/>
        <v>21</v>
      </c>
      <c r="B26" s="11" t="s">
        <v>34</v>
      </c>
      <c r="C26" s="16">
        <v>53020999</v>
      </c>
      <c r="D26" s="12">
        <v>830</v>
      </c>
      <c r="E26" s="12">
        <v>147</v>
      </c>
      <c r="F26" s="12">
        <v>152</v>
      </c>
      <c r="G26" s="12">
        <v>43</v>
      </c>
      <c r="H26" s="12">
        <v>0.2</v>
      </c>
      <c r="I26" s="12">
        <v>0.5</v>
      </c>
      <c r="J26" s="12">
        <v>0.7</v>
      </c>
      <c r="K26" s="13">
        <f t="shared" si="0"/>
        <v>1259</v>
      </c>
    </row>
    <row r="27" spans="1:11" x14ac:dyDescent="0.25">
      <c r="A27" s="10">
        <f t="shared" si="1"/>
        <v>22</v>
      </c>
      <c r="B27" s="11" t="s">
        <v>35</v>
      </c>
      <c r="C27" s="16">
        <v>53021999</v>
      </c>
      <c r="D27" s="12">
        <v>830</v>
      </c>
      <c r="E27" s="12">
        <v>195</v>
      </c>
      <c r="F27" s="12">
        <v>178</v>
      </c>
      <c r="G27" s="12">
        <v>81</v>
      </c>
      <c r="H27" s="12">
        <v>0.2</v>
      </c>
      <c r="I27" s="12">
        <v>0.5</v>
      </c>
      <c r="J27" s="12">
        <v>0.7</v>
      </c>
      <c r="K27" s="13">
        <f t="shared" si="0"/>
        <v>1716.2</v>
      </c>
    </row>
    <row r="28" spans="1:11" x14ac:dyDescent="0.25">
      <c r="A28" s="10">
        <f t="shared" si="1"/>
        <v>23</v>
      </c>
      <c r="B28" s="11" t="s">
        <v>36</v>
      </c>
      <c r="C28" s="16">
        <v>53022999</v>
      </c>
      <c r="D28" s="12">
        <v>830</v>
      </c>
      <c r="E28" s="12">
        <v>395</v>
      </c>
      <c r="F28" s="12">
        <v>316</v>
      </c>
      <c r="G28" s="12">
        <v>113</v>
      </c>
      <c r="H28" s="12">
        <v>0.2</v>
      </c>
      <c r="I28" s="12">
        <v>0.5</v>
      </c>
      <c r="J28" s="12">
        <v>0.7</v>
      </c>
      <c r="K28" s="13">
        <f t="shared" si="0"/>
        <v>2937.1</v>
      </c>
    </row>
    <row r="29" spans="1:11" x14ac:dyDescent="0.25">
      <c r="A29" s="10">
        <f t="shared" si="1"/>
        <v>24</v>
      </c>
      <c r="B29" s="11" t="s">
        <v>37</v>
      </c>
      <c r="C29" s="16">
        <v>53023999</v>
      </c>
      <c r="D29" s="12">
        <v>830</v>
      </c>
      <c r="E29" s="12">
        <v>179</v>
      </c>
      <c r="F29" s="12">
        <v>215</v>
      </c>
      <c r="G29" s="12">
        <v>79</v>
      </c>
      <c r="H29" s="12">
        <v>0.2</v>
      </c>
      <c r="I29" s="12">
        <v>0.5</v>
      </c>
      <c r="J29" s="12">
        <v>0.7</v>
      </c>
      <c r="K29" s="13">
        <f t="shared" si="0"/>
        <v>1845.3</v>
      </c>
    </row>
    <row r="30" spans="1:11" x14ac:dyDescent="0.25">
      <c r="A30" s="10">
        <f t="shared" si="1"/>
        <v>25</v>
      </c>
      <c r="B30" s="11" t="s">
        <v>38</v>
      </c>
      <c r="C30" s="16">
        <v>53024999</v>
      </c>
      <c r="D30" s="12">
        <v>830</v>
      </c>
      <c r="E30" s="12">
        <v>270</v>
      </c>
      <c r="F30" s="12">
        <v>237</v>
      </c>
      <c r="G30" s="12">
        <v>98</v>
      </c>
      <c r="H30" s="12">
        <v>0.2</v>
      </c>
      <c r="I30" s="12">
        <v>0.5</v>
      </c>
      <c r="J30" s="12">
        <v>0.7</v>
      </c>
      <c r="K30" s="13">
        <f t="shared" si="0"/>
        <v>2240.1999999999998</v>
      </c>
    </row>
    <row r="31" spans="1:11" x14ac:dyDescent="0.25">
      <c r="A31" s="10">
        <f t="shared" si="1"/>
        <v>26</v>
      </c>
      <c r="B31" s="11" t="s">
        <v>39</v>
      </c>
      <c r="C31" s="16">
        <v>53026999</v>
      </c>
      <c r="D31" s="12">
        <v>830</v>
      </c>
      <c r="E31" s="12">
        <v>182</v>
      </c>
      <c r="F31" s="12">
        <v>130</v>
      </c>
      <c r="G31" s="12">
        <v>35</v>
      </c>
      <c r="H31" s="12">
        <v>0.2</v>
      </c>
      <c r="I31" s="12">
        <v>0.5</v>
      </c>
      <c r="J31" s="12">
        <v>0.7</v>
      </c>
      <c r="K31" s="13">
        <f t="shared" si="0"/>
        <v>1169.8</v>
      </c>
    </row>
    <row r="32" spans="1:11" x14ac:dyDescent="0.25">
      <c r="A32" s="10">
        <f t="shared" si="1"/>
        <v>27</v>
      </c>
      <c r="B32" s="11" t="s">
        <v>40</v>
      </c>
      <c r="C32" s="16">
        <v>53027999</v>
      </c>
      <c r="D32" s="12">
        <v>830</v>
      </c>
      <c r="E32" s="12">
        <v>93</v>
      </c>
      <c r="F32" s="12">
        <v>74</v>
      </c>
      <c r="G32" s="12">
        <v>31</v>
      </c>
      <c r="H32" s="12">
        <v>0.2</v>
      </c>
      <c r="I32" s="12">
        <v>0.5</v>
      </c>
      <c r="J32" s="12">
        <v>0.7</v>
      </c>
      <c r="K32" s="13">
        <f t="shared" si="0"/>
        <v>718.2</v>
      </c>
    </row>
    <row r="33" spans="1:11" x14ac:dyDescent="0.25">
      <c r="A33" s="10">
        <f t="shared" si="1"/>
        <v>28</v>
      </c>
      <c r="B33" s="11" t="s">
        <v>41</v>
      </c>
      <c r="C33" s="16">
        <v>53028999</v>
      </c>
      <c r="D33" s="12">
        <v>830</v>
      </c>
      <c r="E33" s="12">
        <v>542</v>
      </c>
      <c r="F33" s="12">
        <v>466</v>
      </c>
      <c r="G33" s="12">
        <v>153</v>
      </c>
      <c r="H33" s="12">
        <v>0.2</v>
      </c>
      <c r="I33" s="12">
        <v>0.5</v>
      </c>
      <c r="J33" s="12">
        <v>0.7</v>
      </c>
      <c r="K33" s="13">
        <f t="shared" si="0"/>
        <v>4167.3</v>
      </c>
    </row>
    <row r="34" spans="1:11" x14ac:dyDescent="0.25">
      <c r="A34" s="10">
        <f t="shared" si="1"/>
        <v>29</v>
      </c>
      <c r="B34" s="11" t="s">
        <v>42</v>
      </c>
      <c r="C34" s="16">
        <v>53029999</v>
      </c>
      <c r="D34" s="12">
        <v>830</v>
      </c>
      <c r="E34" s="12">
        <v>497</v>
      </c>
      <c r="F34" s="12">
        <v>362</v>
      </c>
      <c r="G34" s="12">
        <v>87</v>
      </c>
      <c r="H34" s="12">
        <v>0.2</v>
      </c>
      <c r="I34" s="12">
        <v>0.5</v>
      </c>
      <c r="J34" s="12">
        <v>0.7</v>
      </c>
      <c r="K34" s="13">
        <f t="shared" si="0"/>
        <v>3171.2</v>
      </c>
    </row>
    <row r="35" spans="1:11" x14ac:dyDescent="0.25">
      <c r="A35" s="10">
        <f t="shared" si="1"/>
        <v>30</v>
      </c>
      <c r="B35" s="11" t="s">
        <v>43</v>
      </c>
      <c r="C35" s="16">
        <v>53030999</v>
      </c>
      <c r="D35" s="12">
        <v>830</v>
      </c>
      <c r="E35" s="12">
        <v>100</v>
      </c>
      <c r="F35" s="12">
        <v>91</v>
      </c>
      <c r="G35" s="12">
        <v>28</v>
      </c>
      <c r="H35" s="12">
        <v>0.2</v>
      </c>
      <c r="I35" s="12">
        <v>0.5</v>
      </c>
      <c r="J35" s="12">
        <v>0.7</v>
      </c>
      <c r="K35" s="13">
        <f t="shared" si="0"/>
        <v>790.7</v>
      </c>
    </row>
    <row r="36" spans="1:11" x14ac:dyDescent="0.25">
      <c r="A36" s="10">
        <f t="shared" si="1"/>
        <v>31</v>
      </c>
      <c r="B36" s="11" t="s">
        <v>44</v>
      </c>
      <c r="C36" s="16">
        <v>53031999</v>
      </c>
      <c r="D36" s="12">
        <v>830</v>
      </c>
      <c r="E36" s="12">
        <v>1339</v>
      </c>
      <c r="F36" s="12">
        <v>982</v>
      </c>
      <c r="G36" s="12">
        <v>287</v>
      </c>
      <c r="H36" s="12">
        <v>0.2</v>
      </c>
      <c r="I36" s="12">
        <v>0.5</v>
      </c>
      <c r="J36" s="12">
        <v>0.7</v>
      </c>
      <c r="K36" s="13">
        <f t="shared" si="0"/>
        <v>8917.1</v>
      </c>
    </row>
    <row r="37" spans="1:11" x14ac:dyDescent="0.25">
      <c r="A37" s="10">
        <f t="shared" si="1"/>
        <v>32</v>
      </c>
      <c r="B37" s="11" t="s">
        <v>45</v>
      </c>
      <c r="C37" s="16">
        <v>53032999</v>
      </c>
      <c r="D37" s="12">
        <v>830</v>
      </c>
      <c r="E37" s="12">
        <v>345</v>
      </c>
      <c r="F37" s="12">
        <v>342</v>
      </c>
      <c r="G37" s="12">
        <v>124</v>
      </c>
      <c r="H37" s="12">
        <v>0.2</v>
      </c>
      <c r="I37" s="12">
        <v>0.5</v>
      </c>
      <c r="J37" s="12">
        <v>0.7</v>
      </c>
      <c r="K37" s="13">
        <f t="shared" si="0"/>
        <v>3036.5</v>
      </c>
    </row>
    <row r="38" spans="1:11" x14ac:dyDescent="0.25">
      <c r="A38" s="10">
        <f t="shared" si="1"/>
        <v>33</v>
      </c>
      <c r="B38" s="11" t="s">
        <v>46</v>
      </c>
      <c r="C38" s="16">
        <v>53033999</v>
      </c>
      <c r="D38" s="12">
        <v>830</v>
      </c>
      <c r="E38" s="12">
        <v>443</v>
      </c>
      <c r="F38" s="12">
        <v>274</v>
      </c>
      <c r="G38" s="12">
        <v>78</v>
      </c>
      <c r="H38" s="12">
        <v>0.2</v>
      </c>
      <c r="I38" s="12">
        <v>0.5</v>
      </c>
      <c r="J38" s="12">
        <v>0.7</v>
      </c>
      <c r="K38" s="13">
        <f t="shared" si="0"/>
        <v>2603.5</v>
      </c>
    </row>
    <row r="39" spans="1:11" x14ac:dyDescent="0.25">
      <c r="A39" s="10">
        <f t="shared" si="1"/>
        <v>34</v>
      </c>
      <c r="B39" s="11" t="s">
        <v>47</v>
      </c>
      <c r="C39" s="16">
        <v>53034999</v>
      </c>
      <c r="D39" s="12">
        <v>830</v>
      </c>
      <c r="E39" s="12">
        <v>124</v>
      </c>
      <c r="F39" s="12">
        <v>111</v>
      </c>
      <c r="G39" s="12">
        <v>15</v>
      </c>
      <c r="H39" s="12">
        <v>0.2</v>
      </c>
      <c r="I39" s="12">
        <v>0.5</v>
      </c>
      <c r="J39" s="12">
        <v>0.7</v>
      </c>
      <c r="K39" s="13">
        <f t="shared" si="0"/>
        <v>843.7</v>
      </c>
    </row>
    <row r="40" spans="1:11" x14ac:dyDescent="0.25">
      <c r="A40" s="10">
        <f t="shared" si="1"/>
        <v>35</v>
      </c>
      <c r="B40" s="11" t="s">
        <v>48</v>
      </c>
      <c r="C40" s="16">
        <v>53035999</v>
      </c>
      <c r="D40" s="12">
        <v>830</v>
      </c>
      <c r="E40" s="12">
        <v>270</v>
      </c>
      <c r="F40" s="12">
        <v>247</v>
      </c>
      <c r="G40" s="12">
        <v>63</v>
      </c>
      <c r="H40" s="12">
        <v>0.2</v>
      </c>
      <c r="I40" s="12">
        <v>0.5</v>
      </c>
      <c r="J40" s="12">
        <v>0.7</v>
      </c>
      <c r="K40" s="13">
        <f t="shared" si="0"/>
        <v>2059</v>
      </c>
    </row>
    <row r="41" spans="1:11" x14ac:dyDescent="0.25">
      <c r="A41" s="10">
        <f t="shared" si="1"/>
        <v>36</v>
      </c>
      <c r="B41" s="11" t="s">
        <v>49</v>
      </c>
      <c r="C41" s="16">
        <v>53036999</v>
      </c>
      <c r="D41" s="12">
        <v>830</v>
      </c>
      <c r="E41" s="12">
        <v>569</v>
      </c>
      <c r="F41" s="12">
        <v>482</v>
      </c>
      <c r="G41" s="12">
        <v>132</v>
      </c>
      <c r="H41" s="12">
        <v>0.2</v>
      </c>
      <c r="I41" s="12">
        <v>0.5</v>
      </c>
      <c r="J41" s="12">
        <v>0.7</v>
      </c>
      <c r="K41" s="13">
        <f t="shared" si="0"/>
        <v>4155.2</v>
      </c>
    </row>
    <row r="42" spans="1:11" x14ac:dyDescent="0.25">
      <c r="A42" s="10">
        <f t="shared" si="1"/>
        <v>37</v>
      </c>
      <c r="B42" s="11" t="s">
        <v>50</v>
      </c>
      <c r="C42" s="16">
        <v>53037999</v>
      </c>
      <c r="D42" s="12">
        <v>830</v>
      </c>
      <c r="E42" s="12">
        <v>209</v>
      </c>
      <c r="F42" s="12">
        <v>185</v>
      </c>
      <c r="G42" s="12">
        <v>60</v>
      </c>
      <c r="H42" s="12">
        <v>0.2</v>
      </c>
      <c r="I42" s="12">
        <v>0.5</v>
      </c>
      <c r="J42" s="12">
        <v>0.7</v>
      </c>
      <c r="K42" s="13">
        <f t="shared" si="0"/>
        <v>1638.1</v>
      </c>
    </row>
    <row r="43" spans="1:11" x14ac:dyDescent="0.25">
      <c r="A43" s="10">
        <f t="shared" si="1"/>
        <v>38</v>
      </c>
      <c r="B43" s="11" t="s">
        <v>51</v>
      </c>
      <c r="C43" s="16">
        <v>53038999</v>
      </c>
      <c r="D43" s="12">
        <v>830</v>
      </c>
      <c r="E43" s="12">
        <v>274</v>
      </c>
      <c r="F43" s="12">
        <v>277</v>
      </c>
      <c r="G43" s="12">
        <v>83</v>
      </c>
      <c r="H43" s="12">
        <v>0.2</v>
      </c>
      <c r="I43" s="12">
        <v>0.5</v>
      </c>
      <c r="J43" s="12">
        <v>0.7</v>
      </c>
      <c r="K43" s="13">
        <f t="shared" si="0"/>
        <v>2335.9</v>
      </c>
    </row>
    <row r="44" spans="1:11" x14ac:dyDescent="0.25">
      <c r="A44" s="10">
        <f t="shared" si="1"/>
        <v>39</v>
      </c>
      <c r="B44" s="11" t="s">
        <v>52</v>
      </c>
      <c r="C44" s="16">
        <v>53041999</v>
      </c>
      <c r="D44" s="12">
        <v>830</v>
      </c>
      <c r="E44" s="12">
        <v>399</v>
      </c>
      <c r="F44" s="12">
        <v>327</v>
      </c>
      <c r="G44" s="12">
        <v>88</v>
      </c>
      <c r="H44" s="12">
        <v>0.2</v>
      </c>
      <c r="I44" s="12">
        <v>0.5</v>
      </c>
      <c r="J44" s="12">
        <v>0.7</v>
      </c>
      <c r="K44" s="13">
        <f t="shared" si="0"/>
        <v>2833</v>
      </c>
    </row>
    <row r="45" spans="1:11" x14ac:dyDescent="0.25">
      <c r="A45" s="10">
        <f t="shared" si="1"/>
        <v>40</v>
      </c>
      <c r="B45" s="11" t="s">
        <v>53</v>
      </c>
      <c r="C45" s="16">
        <v>53042999</v>
      </c>
      <c r="D45" s="12">
        <v>830</v>
      </c>
      <c r="E45" s="12">
        <v>326</v>
      </c>
      <c r="F45" s="12">
        <v>248</v>
      </c>
      <c r="G45" s="12">
        <v>37</v>
      </c>
      <c r="H45" s="12">
        <v>0.2</v>
      </c>
      <c r="I45" s="12">
        <v>0.5</v>
      </c>
      <c r="J45" s="12">
        <v>0.7</v>
      </c>
      <c r="K45" s="13">
        <f t="shared" si="0"/>
        <v>1998.6</v>
      </c>
    </row>
    <row r="46" spans="1:11" x14ac:dyDescent="0.25">
      <c r="A46" s="10">
        <f t="shared" si="1"/>
        <v>41</v>
      </c>
      <c r="B46" s="11" t="s">
        <v>54</v>
      </c>
      <c r="C46" s="16">
        <v>53043999</v>
      </c>
      <c r="D46" s="12">
        <v>830</v>
      </c>
      <c r="E46" s="12">
        <v>303</v>
      </c>
      <c r="F46" s="12">
        <v>251</v>
      </c>
      <c r="G46" s="12">
        <v>122</v>
      </c>
      <c r="H46" s="12">
        <v>0.2</v>
      </c>
      <c r="I46" s="12">
        <v>0.5</v>
      </c>
      <c r="J46" s="12">
        <v>0.7</v>
      </c>
      <c r="K46" s="13">
        <f t="shared" si="0"/>
        <v>2522.6999999999998</v>
      </c>
    </row>
    <row r="47" spans="1:11" x14ac:dyDescent="0.25">
      <c r="A47" s="10">
        <f t="shared" si="1"/>
        <v>42</v>
      </c>
      <c r="B47" s="11" t="s">
        <v>55</v>
      </c>
      <c r="C47" s="16">
        <v>53044999</v>
      </c>
      <c r="D47" s="12">
        <v>830</v>
      </c>
      <c r="E47" s="12">
        <v>160</v>
      </c>
      <c r="F47" s="12">
        <v>137</v>
      </c>
      <c r="G47" s="12">
        <v>29</v>
      </c>
      <c r="H47" s="12">
        <v>0.2</v>
      </c>
      <c r="I47" s="12">
        <v>0.5</v>
      </c>
      <c r="J47" s="12">
        <v>0.7</v>
      </c>
      <c r="K47" s="13">
        <f t="shared" si="0"/>
        <v>1122.4000000000001</v>
      </c>
    </row>
    <row r="48" spans="1:11" x14ac:dyDescent="0.25">
      <c r="A48" s="17"/>
      <c r="B48" s="18" t="s">
        <v>56</v>
      </c>
      <c r="C48" s="16">
        <v>53000800</v>
      </c>
      <c r="D48" s="12">
        <v>830</v>
      </c>
      <c r="E48" s="12">
        <v>8.25</v>
      </c>
      <c r="F48" s="12">
        <v>15</v>
      </c>
      <c r="G48" s="12">
        <v>5</v>
      </c>
      <c r="H48" s="12">
        <v>0.2</v>
      </c>
      <c r="I48" s="12">
        <v>0.5</v>
      </c>
      <c r="J48" s="12">
        <v>0.7</v>
      </c>
      <c r="K48" s="13">
        <f t="shared" si="0"/>
        <v>117.5</v>
      </c>
    </row>
    <row r="49" spans="1:11" ht="20.25" customHeight="1" x14ac:dyDescent="0.25">
      <c r="A49" s="20"/>
      <c r="B49" s="12" t="s">
        <v>57</v>
      </c>
      <c r="C49" s="21"/>
      <c r="D49" s="12"/>
      <c r="E49" s="26">
        <f>SUM(E6:E48)</f>
        <v>34957.25</v>
      </c>
      <c r="F49" s="26">
        <f t="shared" ref="F49:K49" si="2">SUM(F6:F48)</f>
        <v>23699</v>
      </c>
      <c r="G49" s="26">
        <f t="shared" si="2"/>
        <v>5337</v>
      </c>
      <c r="H49" s="26"/>
      <c r="I49" s="26"/>
      <c r="J49" s="26"/>
      <c r="K49" s="19">
        <f t="shared" si="2"/>
        <v>209774.90000000005</v>
      </c>
    </row>
  </sheetData>
  <mergeCells count="4">
    <mergeCell ref="B1:K2"/>
    <mergeCell ref="A3:A4"/>
    <mergeCell ref="B3:B4"/>
    <mergeCell ref="D3:K3"/>
  </mergeCells>
  <pageMargins left="0" right="0" top="0.15748000000000001" bottom="0" header="0" footer="0"/>
  <pageSetup paperSize="9" scale="61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workbookViewId="0">
      <pane xSplit="2" ySplit="4" topLeftCell="C5" activePane="bottomRight" state="frozen"/>
      <selection activeCell="D47" sqref="D47:J47"/>
      <selection pane="topRight"/>
      <selection pane="bottomLeft"/>
      <selection pane="bottomRight" activeCell="C5" sqref="C5"/>
    </sheetView>
  </sheetViews>
  <sheetFormatPr defaultRowHeight="15.75" customHeight="1" x14ac:dyDescent="0.25"/>
  <cols>
    <col min="1" max="1" width="4.5703125" customWidth="1"/>
    <col min="2" max="2" width="35.5703125" customWidth="1"/>
    <col min="3" max="3" width="18.28515625" style="1" hidden="1" customWidth="1"/>
    <col min="4" max="4" width="12.42578125" customWidth="1"/>
    <col min="5" max="5" width="16.42578125" customWidth="1"/>
    <col min="6" max="6" width="14.28515625" customWidth="1"/>
    <col min="7" max="7" width="13.7109375" customWidth="1"/>
    <col min="8" max="8" width="14.42578125" customWidth="1"/>
    <col min="9" max="9" width="14.85546875" customWidth="1"/>
    <col min="10" max="10" width="15.5703125" customWidth="1"/>
    <col min="11" max="11" width="17.140625" customWidth="1"/>
    <col min="12" max="12" width="0" hidden="1"/>
    <col min="13" max="13" width="12.28515625" customWidth="1"/>
    <col min="14" max="14" width="10.85546875" customWidth="1"/>
  </cols>
  <sheetData>
    <row r="1" spans="1:14" ht="26.25" customHeight="1" x14ac:dyDescent="0.25">
      <c r="B1" s="81" t="s">
        <v>60</v>
      </c>
      <c r="C1" s="81"/>
      <c r="D1" s="81"/>
      <c r="E1" s="81"/>
      <c r="F1" s="81"/>
      <c r="G1" s="81"/>
      <c r="H1" s="81"/>
      <c r="I1" s="81"/>
      <c r="J1" s="81"/>
      <c r="K1" s="81"/>
    </row>
    <row r="2" spans="1:14" ht="26.25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4" ht="24.75" customHeight="1" x14ac:dyDescent="0.25">
      <c r="A3" s="82" t="s">
        <v>1</v>
      </c>
      <c r="B3" s="82" t="s">
        <v>2</v>
      </c>
      <c r="C3" s="3"/>
      <c r="D3" s="84" t="s">
        <v>61</v>
      </c>
      <c r="E3" s="85"/>
      <c r="F3" s="85"/>
      <c r="G3" s="85"/>
      <c r="H3" s="85"/>
      <c r="I3" s="85"/>
      <c r="J3" s="85"/>
      <c r="K3" s="86"/>
    </row>
    <row r="4" spans="1:14" ht="162" customHeight="1" x14ac:dyDescent="0.25">
      <c r="A4" s="83"/>
      <c r="B4" s="83"/>
      <c r="C4" s="4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59</v>
      </c>
    </row>
    <row r="5" spans="1:14" ht="15.75" customHeight="1" x14ac:dyDescent="0.25">
      <c r="A5" s="7">
        <v>1</v>
      </c>
      <c r="B5" s="8">
        <v>2</v>
      </c>
      <c r="C5" s="9"/>
      <c r="D5" s="8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</row>
    <row r="6" spans="1:14" x14ac:dyDescent="0.25">
      <c r="A6" s="10">
        <v>1</v>
      </c>
      <c r="B6" s="11" t="s">
        <v>14</v>
      </c>
      <c r="C6" s="10">
        <v>53046000</v>
      </c>
      <c r="D6" s="12">
        <v>830</v>
      </c>
      <c r="E6" s="12">
        <v>348</v>
      </c>
      <c r="F6" s="12">
        <v>297</v>
      </c>
      <c r="G6" s="12">
        <v>41</v>
      </c>
      <c r="H6" s="12">
        <v>0.2</v>
      </c>
      <c r="I6" s="12">
        <v>0.5</v>
      </c>
      <c r="J6" s="12">
        <v>0.7</v>
      </c>
      <c r="K6" s="13">
        <f t="shared" ref="K6:K48" si="0">ROUND(((D6*(E6*H6+F6*I6+G6*J6))*11*1.0177)/1000,1)</f>
        <v>2293.1999999999998</v>
      </c>
      <c r="L6" s="14">
        <f>K6-'2017  830 '!K6</f>
        <v>0</v>
      </c>
      <c r="M6">
        <v>3040</v>
      </c>
      <c r="N6" s="14">
        <f t="shared" ref="N6:N48" si="1">M6-K6</f>
        <v>746.80000000000018</v>
      </c>
    </row>
    <row r="7" spans="1:14" x14ac:dyDescent="0.25">
      <c r="A7" s="10">
        <v>2</v>
      </c>
      <c r="B7" s="11" t="s">
        <v>15</v>
      </c>
      <c r="C7" s="10">
        <v>53001000</v>
      </c>
      <c r="D7" s="12">
        <v>830</v>
      </c>
      <c r="E7" s="12">
        <v>697</v>
      </c>
      <c r="F7" s="12">
        <v>520</v>
      </c>
      <c r="G7" s="12">
        <v>98</v>
      </c>
      <c r="H7" s="12">
        <v>0.2</v>
      </c>
      <c r="I7" s="12">
        <v>0.5</v>
      </c>
      <c r="J7" s="12">
        <v>0.7</v>
      </c>
      <c r="K7" s="13">
        <f t="shared" si="0"/>
        <v>4348.5</v>
      </c>
      <c r="L7" s="14">
        <f>K7-'2017  830 '!K7</f>
        <v>0</v>
      </c>
      <c r="M7">
        <v>5455</v>
      </c>
      <c r="N7" s="14">
        <f t="shared" si="1"/>
        <v>1106.5</v>
      </c>
    </row>
    <row r="8" spans="1:14" x14ac:dyDescent="0.25">
      <c r="A8" s="10">
        <v>3</v>
      </c>
      <c r="B8" s="11" t="s">
        <v>16</v>
      </c>
      <c r="C8" s="10">
        <v>53002000</v>
      </c>
      <c r="D8" s="12">
        <v>830</v>
      </c>
      <c r="E8" s="12">
        <v>1768</v>
      </c>
      <c r="F8" s="12">
        <v>1077</v>
      </c>
      <c r="G8" s="12">
        <v>105</v>
      </c>
      <c r="H8" s="12">
        <v>0.2</v>
      </c>
      <c r="I8" s="12">
        <v>0.5</v>
      </c>
      <c r="J8" s="12">
        <v>0.7</v>
      </c>
      <c r="K8" s="13">
        <f t="shared" si="0"/>
        <v>8972</v>
      </c>
      <c r="L8" s="14">
        <f>K8-'2017  830 '!K8</f>
        <v>0</v>
      </c>
      <c r="M8">
        <v>8912</v>
      </c>
      <c r="N8" s="14">
        <f t="shared" si="1"/>
        <v>-60</v>
      </c>
    </row>
    <row r="9" spans="1:14" x14ac:dyDescent="0.25">
      <c r="A9" s="10">
        <v>4</v>
      </c>
      <c r="B9" s="11" t="s">
        <v>17</v>
      </c>
      <c r="C9" s="10">
        <v>53018000</v>
      </c>
      <c r="D9" s="12">
        <v>830</v>
      </c>
      <c r="E9" s="12">
        <v>885</v>
      </c>
      <c r="F9" s="12">
        <v>619</v>
      </c>
      <c r="G9" s="12">
        <v>221</v>
      </c>
      <c r="H9" s="12">
        <v>0.2</v>
      </c>
      <c r="I9" s="12">
        <v>0.5</v>
      </c>
      <c r="J9" s="12">
        <v>0.7</v>
      </c>
      <c r="K9" s="13">
        <f t="shared" si="0"/>
        <v>5957.8</v>
      </c>
      <c r="L9" s="14">
        <f>K9-'2017  830 '!K9</f>
        <v>0</v>
      </c>
      <c r="M9">
        <v>5707.8</v>
      </c>
      <c r="N9" s="14">
        <f t="shared" si="1"/>
        <v>-250</v>
      </c>
    </row>
    <row r="10" spans="1:14" x14ac:dyDescent="0.25">
      <c r="A10" s="10">
        <v>5</v>
      </c>
      <c r="B10" s="11" t="s">
        <v>18</v>
      </c>
      <c r="C10" s="10">
        <v>53049000</v>
      </c>
      <c r="D10" s="12">
        <v>830</v>
      </c>
      <c r="E10" s="12">
        <v>780</v>
      </c>
      <c r="F10" s="12">
        <v>611</v>
      </c>
      <c r="G10" s="12">
        <v>125</v>
      </c>
      <c r="H10" s="12">
        <v>0.2</v>
      </c>
      <c r="I10" s="12">
        <v>0.5</v>
      </c>
      <c r="J10" s="12">
        <v>0.7</v>
      </c>
      <c r="K10" s="13">
        <f t="shared" si="0"/>
        <v>5101.1000000000004</v>
      </c>
      <c r="L10" s="14">
        <f>K10-'2017  830 '!K10</f>
        <v>0</v>
      </c>
      <c r="M10">
        <v>4751.1000000000004</v>
      </c>
      <c r="N10" s="14">
        <f t="shared" si="1"/>
        <v>-350</v>
      </c>
    </row>
    <row r="11" spans="1:14" x14ac:dyDescent="0.25">
      <c r="A11" s="10">
        <v>6</v>
      </c>
      <c r="B11" s="11" t="s">
        <v>19</v>
      </c>
      <c r="C11" s="10">
        <v>53004000</v>
      </c>
      <c r="D11" s="12">
        <v>830</v>
      </c>
      <c r="E11" s="12">
        <v>365</v>
      </c>
      <c r="F11" s="12">
        <v>273</v>
      </c>
      <c r="G11" s="12">
        <v>51</v>
      </c>
      <c r="H11" s="12">
        <v>0.2</v>
      </c>
      <c r="I11" s="12">
        <v>0.5</v>
      </c>
      <c r="J11" s="12">
        <v>0.7</v>
      </c>
      <c r="K11" s="13">
        <f t="shared" si="0"/>
        <v>2278.3000000000002</v>
      </c>
      <c r="L11" s="14">
        <f>K11-'2017  830 '!K11</f>
        <v>0</v>
      </c>
      <c r="M11">
        <v>2316</v>
      </c>
      <c r="N11" s="14">
        <f t="shared" si="1"/>
        <v>37.699999999999818</v>
      </c>
    </row>
    <row r="12" spans="1:14" x14ac:dyDescent="0.25">
      <c r="A12" s="10">
        <v>7</v>
      </c>
      <c r="B12" s="11" t="s">
        <v>20</v>
      </c>
      <c r="C12" s="10">
        <v>53005000</v>
      </c>
      <c r="D12" s="12">
        <v>830</v>
      </c>
      <c r="E12" s="12">
        <v>2265</v>
      </c>
      <c r="F12" s="12">
        <v>1278</v>
      </c>
      <c r="G12" s="12">
        <v>170</v>
      </c>
      <c r="H12" s="12">
        <v>0.2</v>
      </c>
      <c r="I12" s="12">
        <v>0.5</v>
      </c>
      <c r="J12" s="12">
        <v>0.7</v>
      </c>
      <c r="K12" s="13">
        <f t="shared" si="0"/>
        <v>11252.1</v>
      </c>
      <c r="L12" s="14">
        <f>K12-'2017  830 '!K12</f>
        <v>0</v>
      </c>
      <c r="M12">
        <v>9612.1</v>
      </c>
      <c r="N12" s="14">
        <f t="shared" si="1"/>
        <v>-1640</v>
      </c>
    </row>
    <row r="13" spans="1:14" x14ac:dyDescent="0.25">
      <c r="A13" s="15">
        <v>8</v>
      </c>
      <c r="B13" s="11" t="s">
        <v>21</v>
      </c>
      <c r="C13" s="10">
        <v>53006000</v>
      </c>
      <c r="D13" s="12">
        <v>830</v>
      </c>
      <c r="E13" s="12">
        <v>10000</v>
      </c>
      <c r="F13" s="12">
        <v>7090</v>
      </c>
      <c r="G13" s="12">
        <v>1352</v>
      </c>
      <c r="H13" s="12">
        <v>0.2</v>
      </c>
      <c r="I13" s="12">
        <v>0.5</v>
      </c>
      <c r="J13" s="12">
        <v>0.7</v>
      </c>
      <c r="K13" s="13">
        <f t="shared" si="0"/>
        <v>60315.5</v>
      </c>
      <c r="L13" s="14">
        <f>K13-'2017  830 '!K13</f>
        <v>-5285.1000000000058</v>
      </c>
      <c r="M13">
        <v>52261</v>
      </c>
      <c r="N13" s="14">
        <f t="shared" si="1"/>
        <v>-8054.5</v>
      </c>
    </row>
    <row r="14" spans="1:14" x14ac:dyDescent="0.25">
      <c r="A14" s="10">
        <v>9</v>
      </c>
      <c r="B14" s="11" t="s">
        <v>22</v>
      </c>
      <c r="C14" s="10">
        <v>53007000</v>
      </c>
      <c r="D14" s="12">
        <v>830</v>
      </c>
      <c r="E14" s="12">
        <v>4027</v>
      </c>
      <c r="F14" s="12">
        <v>2543</v>
      </c>
      <c r="G14" s="12">
        <v>364</v>
      </c>
      <c r="H14" s="12">
        <v>0.2</v>
      </c>
      <c r="I14" s="12">
        <v>0.5</v>
      </c>
      <c r="J14" s="12">
        <v>0.7</v>
      </c>
      <c r="K14" s="13">
        <f t="shared" si="0"/>
        <v>21665.200000000001</v>
      </c>
      <c r="L14" s="14">
        <f>K14-'2017  830 '!K14</f>
        <v>0</v>
      </c>
      <c r="M14">
        <v>25100</v>
      </c>
      <c r="N14" s="14">
        <f t="shared" si="1"/>
        <v>3434.7999999999993</v>
      </c>
    </row>
    <row r="15" spans="1:14" x14ac:dyDescent="0.25">
      <c r="A15" s="10">
        <v>10</v>
      </c>
      <c r="B15" s="11" t="s">
        <v>23</v>
      </c>
      <c r="C15" s="10">
        <v>53048000</v>
      </c>
      <c r="D15" s="12">
        <v>830</v>
      </c>
      <c r="E15" s="12">
        <v>765</v>
      </c>
      <c r="F15" s="12">
        <v>638</v>
      </c>
      <c r="G15" s="12">
        <v>191</v>
      </c>
      <c r="H15" s="12">
        <v>0.2</v>
      </c>
      <c r="I15" s="12">
        <v>0.5</v>
      </c>
      <c r="J15" s="12">
        <v>0.7</v>
      </c>
      <c r="K15" s="13">
        <f t="shared" si="0"/>
        <v>5627.9</v>
      </c>
      <c r="L15" s="14">
        <f>K15-'2017  830 '!K15</f>
        <v>0</v>
      </c>
      <c r="M15">
        <v>4300</v>
      </c>
      <c r="N15" s="14">
        <f t="shared" si="1"/>
        <v>-1327.8999999999996</v>
      </c>
    </row>
    <row r="16" spans="1:14" x14ac:dyDescent="0.25">
      <c r="A16" s="10">
        <v>11</v>
      </c>
      <c r="B16" s="11" t="s">
        <v>24</v>
      </c>
      <c r="C16" s="10">
        <v>53008000</v>
      </c>
      <c r="D16" s="12">
        <v>830</v>
      </c>
      <c r="E16" s="12">
        <v>793</v>
      </c>
      <c r="F16" s="12">
        <v>761</v>
      </c>
      <c r="G16" s="12">
        <v>176</v>
      </c>
      <c r="H16" s="12">
        <v>0.2</v>
      </c>
      <c r="I16" s="12">
        <v>0.5</v>
      </c>
      <c r="J16" s="12">
        <v>0.7</v>
      </c>
      <c r="K16" s="13">
        <f t="shared" si="0"/>
        <v>6153.8</v>
      </c>
      <c r="L16" s="14">
        <f>K16-'2017  830 '!K16</f>
        <v>0</v>
      </c>
      <c r="M16">
        <v>6153.8</v>
      </c>
      <c r="N16" s="14">
        <f t="shared" si="1"/>
        <v>0</v>
      </c>
    </row>
    <row r="17" spans="1:14" x14ac:dyDescent="0.25">
      <c r="A17" s="10">
        <v>12</v>
      </c>
      <c r="B17" s="11" t="s">
        <v>25</v>
      </c>
      <c r="C17" s="10">
        <v>53047000</v>
      </c>
      <c r="D17" s="12">
        <v>830</v>
      </c>
      <c r="E17" s="12">
        <v>296</v>
      </c>
      <c r="F17" s="12">
        <v>305</v>
      </c>
      <c r="G17" s="12">
        <v>60</v>
      </c>
      <c r="H17" s="12">
        <v>0.2</v>
      </c>
      <c r="I17" s="12">
        <v>0.5</v>
      </c>
      <c r="J17" s="12">
        <v>0.7</v>
      </c>
      <c r="K17" s="13">
        <f t="shared" si="0"/>
        <v>2357.3000000000002</v>
      </c>
      <c r="L17" s="14">
        <f>K17-'2017  830 '!K17</f>
        <v>0</v>
      </c>
      <c r="M17">
        <v>2977</v>
      </c>
      <c r="N17" s="14">
        <f t="shared" si="1"/>
        <v>619.69999999999982</v>
      </c>
    </row>
    <row r="18" spans="1:14" x14ac:dyDescent="0.25">
      <c r="A18" s="10">
        <v>13</v>
      </c>
      <c r="B18" s="11" t="s">
        <v>26</v>
      </c>
      <c r="C18" s="10">
        <v>53009000</v>
      </c>
      <c r="D18" s="12">
        <v>830</v>
      </c>
      <c r="E18" s="12">
        <v>189</v>
      </c>
      <c r="F18" s="12">
        <v>171</v>
      </c>
      <c r="G18" s="12">
        <v>22</v>
      </c>
      <c r="H18" s="12">
        <v>0.2</v>
      </c>
      <c r="I18" s="12">
        <v>0.5</v>
      </c>
      <c r="J18" s="12">
        <v>0.7</v>
      </c>
      <c r="K18" s="13">
        <f t="shared" si="0"/>
        <v>1288.7</v>
      </c>
      <c r="L18" s="14">
        <f>K18-'2017  830 '!K18</f>
        <v>0</v>
      </c>
      <c r="M18">
        <v>1288.7</v>
      </c>
      <c r="N18" s="14">
        <f t="shared" si="1"/>
        <v>0</v>
      </c>
    </row>
    <row r="19" spans="1:14" x14ac:dyDescent="0.25">
      <c r="A19" s="10">
        <f t="shared" ref="A19:A47" si="2">A18+1</f>
        <v>14</v>
      </c>
      <c r="B19" s="11" t="s">
        <v>27</v>
      </c>
      <c r="C19" s="16">
        <v>53011999</v>
      </c>
      <c r="D19" s="12">
        <v>830</v>
      </c>
      <c r="E19" s="12">
        <v>257</v>
      </c>
      <c r="F19" s="12">
        <v>264</v>
      </c>
      <c r="G19" s="12">
        <v>82</v>
      </c>
      <c r="H19" s="12">
        <v>0.2</v>
      </c>
      <c r="I19" s="12">
        <v>0.5</v>
      </c>
      <c r="J19" s="12">
        <v>0.7</v>
      </c>
      <c r="K19" s="13">
        <f t="shared" si="0"/>
        <v>2237.4</v>
      </c>
      <c r="L19" s="14">
        <f>K19-'2017  830 '!K19</f>
        <v>0</v>
      </c>
      <c r="M19">
        <v>2737.3</v>
      </c>
      <c r="N19" s="14">
        <f t="shared" si="1"/>
        <v>499.90000000000009</v>
      </c>
    </row>
    <row r="20" spans="1:14" x14ac:dyDescent="0.25">
      <c r="A20" s="10">
        <f t="shared" si="2"/>
        <v>15</v>
      </c>
      <c r="B20" s="11" t="s">
        <v>28</v>
      </c>
      <c r="C20" s="16">
        <v>53012999</v>
      </c>
      <c r="D20" s="12">
        <v>830</v>
      </c>
      <c r="E20" s="12">
        <v>299</v>
      </c>
      <c r="F20" s="12">
        <v>307</v>
      </c>
      <c r="G20" s="12">
        <v>104</v>
      </c>
      <c r="H20" s="12">
        <v>0.2</v>
      </c>
      <c r="I20" s="12">
        <v>0.5</v>
      </c>
      <c r="J20" s="12">
        <v>0.7</v>
      </c>
      <c r="K20" s="13">
        <f t="shared" si="0"/>
        <v>2658.3</v>
      </c>
      <c r="L20" s="14">
        <f>K20-'2017  830 '!K20</f>
        <v>0</v>
      </c>
      <c r="M20">
        <v>2258.3000000000002</v>
      </c>
      <c r="N20" s="14">
        <f t="shared" si="1"/>
        <v>-400</v>
      </c>
    </row>
    <row r="21" spans="1:14" x14ac:dyDescent="0.25">
      <c r="A21" s="10">
        <f t="shared" si="2"/>
        <v>16</v>
      </c>
      <c r="B21" s="11" t="s">
        <v>29</v>
      </c>
      <c r="C21" s="16">
        <v>53013999</v>
      </c>
      <c r="D21" s="12">
        <v>830</v>
      </c>
      <c r="E21" s="12">
        <v>139</v>
      </c>
      <c r="F21" s="12">
        <v>133</v>
      </c>
      <c r="G21" s="12">
        <v>51</v>
      </c>
      <c r="H21" s="12">
        <v>0.2</v>
      </c>
      <c r="I21" s="12">
        <v>0.5</v>
      </c>
      <c r="J21" s="12">
        <v>0.7</v>
      </c>
      <c r="K21" s="13">
        <f t="shared" si="0"/>
        <v>1207.9000000000001</v>
      </c>
      <c r="L21" s="14">
        <f>K21-'2017  830 '!K21</f>
        <v>0</v>
      </c>
      <c r="M21">
        <v>1452.9</v>
      </c>
      <c r="N21" s="14">
        <f t="shared" si="1"/>
        <v>245</v>
      </c>
    </row>
    <row r="22" spans="1:14" x14ac:dyDescent="0.25">
      <c r="A22" s="10">
        <f t="shared" si="2"/>
        <v>17</v>
      </c>
      <c r="B22" s="11" t="s">
        <v>30</v>
      </c>
      <c r="C22" s="16">
        <v>53014999</v>
      </c>
      <c r="D22" s="12">
        <v>830</v>
      </c>
      <c r="E22" s="12">
        <v>250</v>
      </c>
      <c r="F22" s="12">
        <v>206</v>
      </c>
      <c r="G22" s="12">
        <v>68</v>
      </c>
      <c r="H22" s="12">
        <v>0.2</v>
      </c>
      <c r="I22" s="12">
        <v>0.5</v>
      </c>
      <c r="J22" s="12">
        <v>0.7</v>
      </c>
      <c r="K22" s="13">
        <f t="shared" si="0"/>
        <v>1863.9</v>
      </c>
      <c r="L22" s="14">
        <f>K22-'2017  830 '!K22</f>
        <v>0</v>
      </c>
      <c r="M22">
        <v>1504.9</v>
      </c>
      <c r="N22" s="14">
        <f t="shared" si="1"/>
        <v>-359</v>
      </c>
    </row>
    <row r="23" spans="1:14" x14ac:dyDescent="0.25">
      <c r="A23" s="10">
        <f t="shared" si="2"/>
        <v>18</v>
      </c>
      <c r="B23" s="11" t="s">
        <v>31</v>
      </c>
      <c r="C23" s="16">
        <v>53015999</v>
      </c>
      <c r="D23" s="12">
        <v>830</v>
      </c>
      <c r="E23" s="12">
        <v>193</v>
      </c>
      <c r="F23" s="12">
        <v>185</v>
      </c>
      <c r="G23" s="12">
        <v>71</v>
      </c>
      <c r="H23" s="12">
        <v>0.2</v>
      </c>
      <c r="I23" s="12">
        <v>0.5</v>
      </c>
      <c r="J23" s="12">
        <v>0.7</v>
      </c>
      <c r="K23" s="13">
        <f t="shared" si="0"/>
        <v>1679.9</v>
      </c>
      <c r="L23" s="14">
        <f>K23-'2017  830 '!K23</f>
        <v>0</v>
      </c>
      <c r="M23">
        <v>1679.9</v>
      </c>
      <c r="N23" s="14">
        <f t="shared" si="1"/>
        <v>0</v>
      </c>
    </row>
    <row r="24" spans="1:14" x14ac:dyDescent="0.25">
      <c r="A24" s="10">
        <f t="shared" si="2"/>
        <v>19</v>
      </c>
      <c r="B24" s="11" t="s">
        <v>32</v>
      </c>
      <c r="C24" s="16">
        <v>53016999</v>
      </c>
      <c r="D24" s="12">
        <v>830</v>
      </c>
      <c r="E24" s="12">
        <v>149</v>
      </c>
      <c r="F24" s="12">
        <v>138</v>
      </c>
      <c r="G24" s="12">
        <v>49</v>
      </c>
      <c r="H24" s="12">
        <v>0.2</v>
      </c>
      <c r="I24" s="12">
        <v>0.5</v>
      </c>
      <c r="J24" s="12">
        <v>0.7</v>
      </c>
      <c r="K24" s="13">
        <f t="shared" si="0"/>
        <v>1236.7</v>
      </c>
      <c r="L24" s="14">
        <f>K24-'2017  830 '!K24</f>
        <v>0</v>
      </c>
      <c r="M24">
        <v>1043.7</v>
      </c>
      <c r="N24" s="14">
        <f t="shared" si="1"/>
        <v>-193</v>
      </c>
    </row>
    <row r="25" spans="1:14" x14ac:dyDescent="0.25">
      <c r="A25" s="10">
        <f t="shared" si="2"/>
        <v>20</v>
      </c>
      <c r="B25" s="11" t="s">
        <v>33</v>
      </c>
      <c r="C25" s="16">
        <v>53017999</v>
      </c>
      <c r="D25" s="12">
        <v>830</v>
      </c>
      <c r="E25" s="12">
        <v>279</v>
      </c>
      <c r="F25" s="12">
        <v>184</v>
      </c>
      <c r="G25" s="12">
        <v>65</v>
      </c>
      <c r="H25" s="12">
        <v>0.2</v>
      </c>
      <c r="I25" s="12">
        <v>0.5</v>
      </c>
      <c r="J25" s="12">
        <v>0.7</v>
      </c>
      <c r="K25" s="13">
        <f t="shared" si="0"/>
        <v>1796.1</v>
      </c>
      <c r="L25" s="14">
        <f>K25-'2017  830 '!K25</f>
        <v>0</v>
      </c>
      <c r="M25">
        <v>1796.1</v>
      </c>
      <c r="N25" s="14">
        <f t="shared" si="1"/>
        <v>0</v>
      </c>
    </row>
    <row r="26" spans="1:14" x14ac:dyDescent="0.25">
      <c r="A26" s="10">
        <f t="shared" si="2"/>
        <v>21</v>
      </c>
      <c r="B26" s="11" t="s">
        <v>34</v>
      </c>
      <c r="C26" s="16">
        <v>53020999</v>
      </c>
      <c r="D26" s="12">
        <v>830</v>
      </c>
      <c r="E26" s="12">
        <v>147</v>
      </c>
      <c r="F26" s="12">
        <v>152</v>
      </c>
      <c r="G26" s="12">
        <v>43</v>
      </c>
      <c r="H26" s="12">
        <v>0.2</v>
      </c>
      <c r="I26" s="12">
        <v>0.5</v>
      </c>
      <c r="J26" s="12">
        <v>0.7</v>
      </c>
      <c r="K26" s="13">
        <f t="shared" si="0"/>
        <v>1259</v>
      </c>
      <c r="L26" s="14">
        <f>K26-'2017  830 '!K26</f>
        <v>0</v>
      </c>
      <c r="M26">
        <v>1407.2</v>
      </c>
      <c r="N26" s="14">
        <f t="shared" si="1"/>
        <v>148.20000000000005</v>
      </c>
    </row>
    <row r="27" spans="1:14" x14ac:dyDescent="0.25">
      <c r="A27" s="10">
        <f t="shared" si="2"/>
        <v>22</v>
      </c>
      <c r="B27" s="11" t="s">
        <v>35</v>
      </c>
      <c r="C27" s="16">
        <v>53021999</v>
      </c>
      <c r="D27" s="12">
        <v>830</v>
      </c>
      <c r="E27" s="12">
        <v>195</v>
      </c>
      <c r="F27" s="12">
        <v>178</v>
      </c>
      <c r="G27" s="12">
        <v>81</v>
      </c>
      <c r="H27" s="12">
        <v>0.2</v>
      </c>
      <c r="I27" s="12">
        <v>0.5</v>
      </c>
      <c r="J27" s="12">
        <v>0.7</v>
      </c>
      <c r="K27" s="13">
        <f t="shared" si="0"/>
        <v>1716.2</v>
      </c>
      <c r="L27" s="14">
        <f>K27-'2017  830 '!K27</f>
        <v>0</v>
      </c>
      <c r="M27">
        <v>2343</v>
      </c>
      <c r="N27" s="14">
        <f t="shared" si="1"/>
        <v>626.79999999999995</v>
      </c>
    </row>
    <row r="28" spans="1:14" x14ac:dyDescent="0.25">
      <c r="A28" s="10">
        <f t="shared" si="2"/>
        <v>23</v>
      </c>
      <c r="B28" s="11" t="s">
        <v>36</v>
      </c>
      <c r="C28" s="16">
        <v>53022999</v>
      </c>
      <c r="D28" s="12">
        <v>830</v>
      </c>
      <c r="E28" s="12">
        <v>395</v>
      </c>
      <c r="F28" s="12">
        <v>316</v>
      </c>
      <c r="G28" s="12">
        <v>113</v>
      </c>
      <c r="H28" s="12">
        <v>0.2</v>
      </c>
      <c r="I28" s="12">
        <v>0.5</v>
      </c>
      <c r="J28" s="12">
        <v>0.7</v>
      </c>
      <c r="K28" s="13">
        <f t="shared" si="0"/>
        <v>2937.1</v>
      </c>
      <c r="L28" s="14">
        <f>K28-'2017  830 '!K28</f>
        <v>0</v>
      </c>
      <c r="M28">
        <v>3061</v>
      </c>
      <c r="N28" s="14">
        <f t="shared" si="1"/>
        <v>123.90000000000009</v>
      </c>
    </row>
    <row r="29" spans="1:14" x14ac:dyDescent="0.25">
      <c r="A29" s="10">
        <f t="shared" si="2"/>
        <v>24</v>
      </c>
      <c r="B29" s="11" t="s">
        <v>37</v>
      </c>
      <c r="C29" s="16">
        <v>53023999</v>
      </c>
      <c r="D29" s="12">
        <v>830</v>
      </c>
      <c r="E29" s="12">
        <v>179</v>
      </c>
      <c r="F29" s="12">
        <v>215</v>
      </c>
      <c r="G29" s="12">
        <v>79</v>
      </c>
      <c r="H29" s="12">
        <v>0.2</v>
      </c>
      <c r="I29" s="12">
        <v>0.5</v>
      </c>
      <c r="J29" s="12">
        <v>0.7</v>
      </c>
      <c r="K29" s="13">
        <f t="shared" si="0"/>
        <v>1845.3</v>
      </c>
      <c r="L29" s="14">
        <f>K29-'2017  830 '!K29</f>
        <v>0</v>
      </c>
      <c r="M29">
        <v>1948</v>
      </c>
      <c r="N29" s="14">
        <f t="shared" si="1"/>
        <v>102.70000000000005</v>
      </c>
    </row>
    <row r="30" spans="1:14" x14ac:dyDescent="0.25">
      <c r="A30" s="10">
        <f t="shared" si="2"/>
        <v>25</v>
      </c>
      <c r="B30" s="11" t="s">
        <v>38</v>
      </c>
      <c r="C30" s="16">
        <v>53024999</v>
      </c>
      <c r="D30" s="12">
        <v>830</v>
      </c>
      <c r="E30" s="12">
        <v>270</v>
      </c>
      <c r="F30" s="12">
        <v>237</v>
      </c>
      <c r="G30" s="12">
        <v>98</v>
      </c>
      <c r="H30" s="12">
        <v>0.2</v>
      </c>
      <c r="I30" s="12">
        <v>0.5</v>
      </c>
      <c r="J30" s="12">
        <v>0.7</v>
      </c>
      <c r="K30" s="13">
        <f t="shared" si="0"/>
        <v>2240.1999999999998</v>
      </c>
      <c r="L30" s="14">
        <f>K30-'2017  830 '!K30</f>
        <v>0</v>
      </c>
      <c r="M30">
        <v>2010.2</v>
      </c>
      <c r="N30" s="14">
        <f t="shared" si="1"/>
        <v>-229.99999999999977</v>
      </c>
    </row>
    <row r="31" spans="1:14" x14ac:dyDescent="0.25">
      <c r="A31" s="10">
        <f t="shared" si="2"/>
        <v>26</v>
      </c>
      <c r="B31" s="11" t="s">
        <v>39</v>
      </c>
      <c r="C31" s="16">
        <v>53026999</v>
      </c>
      <c r="D31" s="12">
        <v>830</v>
      </c>
      <c r="E31" s="12">
        <v>182</v>
      </c>
      <c r="F31" s="12">
        <v>130</v>
      </c>
      <c r="G31" s="12">
        <v>35</v>
      </c>
      <c r="H31" s="12">
        <v>0.2</v>
      </c>
      <c r="I31" s="12">
        <v>0.5</v>
      </c>
      <c r="J31" s="12">
        <v>0.7</v>
      </c>
      <c r="K31" s="13">
        <f t="shared" si="0"/>
        <v>1169.8</v>
      </c>
      <c r="L31" s="14">
        <f>K31-'2017  830 '!K31</f>
        <v>0</v>
      </c>
      <c r="M31">
        <v>809.8</v>
      </c>
      <c r="N31" s="14">
        <f t="shared" si="1"/>
        <v>-360</v>
      </c>
    </row>
    <row r="32" spans="1:14" x14ac:dyDescent="0.25">
      <c r="A32" s="10">
        <f t="shared" si="2"/>
        <v>27</v>
      </c>
      <c r="B32" s="11" t="s">
        <v>40</v>
      </c>
      <c r="C32" s="16">
        <v>53027999</v>
      </c>
      <c r="D32" s="12">
        <v>830</v>
      </c>
      <c r="E32" s="12">
        <v>93</v>
      </c>
      <c r="F32" s="12">
        <v>74</v>
      </c>
      <c r="G32" s="12">
        <v>31</v>
      </c>
      <c r="H32" s="12">
        <v>0.2</v>
      </c>
      <c r="I32" s="12">
        <v>0.5</v>
      </c>
      <c r="J32" s="12">
        <v>0.7</v>
      </c>
      <c r="K32" s="13">
        <f t="shared" si="0"/>
        <v>718.2</v>
      </c>
      <c r="L32" s="14">
        <f>K32-'2017  830 '!K32</f>
        <v>0</v>
      </c>
      <c r="M32">
        <v>468.2</v>
      </c>
      <c r="N32" s="14">
        <f t="shared" si="1"/>
        <v>-250.00000000000006</v>
      </c>
    </row>
    <row r="33" spans="1:14" x14ac:dyDescent="0.25">
      <c r="A33" s="10">
        <f t="shared" si="2"/>
        <v>28</v>
      </c>
      <c r="B33" s="11" t="s">
        <v>41</v>
      </c>
      <c r="C33" s="16">
        <v>53028999</v>
      </c>
      <c r="D33" s="12">
        <v>830</v>
      </c>
      <c r="E33" s="12">
        <v>542</v>
      </c>
      <c r="F33" s="12">
        <v>466</v>
      </c>
      <c r="G33" s="12">
        <v>153</v>
      </c>
      <c r="H33" s="12">
        <v>0.2</v>
      </c>
      <c r="I33" s="12">
        <v>0.5</v>
      </c>
      <c r="J33" s="12">
        <v>0.7</v>
      </c>
      <c r="K33" s="13">
        <f t="shared" si="0"/>
        <v>4167.3</v>
      </c>
      <c r="L33" s="14">
        <f>K33-'2017  830 '!K33</f>
        <v>0</v>
      </c>
      <c r="M33">
        <v>3947.3</v>
      </c>
      <c r="N33" s="14">
        <f t="shared" si="1"/>
        <v>-220</v>
      </c>
    </row>
    <row r="34" spans="1:14" x14ac:dyDescent="0.25">
      <c r="A34" s="10">
        <f t="shared" si="2"/>
        <v>29</v>
      </c>
      <c r="B34" s="11" t="s">
        <v>42</v>
      </c>
      <c r="C34" s="16">
        <v>53029999</v>
      </c>
      <c r="D34" s="12">
        <v>830</v>
      </c>
      <c r="E34" s="12">
        <v>497</v>
      </c>
      <c r="F34" s="12">
        <v>362</v>
      </c>
      <c r="G34" s="12">
        <v>87</v>
      </c>
      <c r="H34" s="12">
        <v>0.2</v>
      </c>
      <c r="I34" s="12">
        <v>0.5</v>
      </c>
      <c r="J34" s="12">
        <v>0.7</v>
      </c>
      <c r="K34" s="13">
        <f t="shared" si="0"/>
        <v>3171.2</v>
      </c>
      <c r="L34" s="14">
        <f>K34-'2017  830 '!K34</f>
        <v>0</v>
      </c>
      <c r="M34">
        <v>2281.1999999999998</v>
      </c>
      <c r="N34" s="14">
        <f t="shared" si="1"/>
        <v>-890</v>
      </c>
    </row>
    <row r="35" spans="1:14" x14ac:dyDescent="0.25">
      <c r="A35" s="10">
        <f t="shared" si="2"/>
        <v>30</v>
      </c>
      <c r="B35" s="11" t="s">
        <v>43</v>
      </c>
      <c r="C35" s="16">
        <v>53030999</v>
      </c>
      <c r="D35" s="12">
        <v>830</v>
      </c>
      <c r="E35" s="12">
        <v>100</v>
      </c>
      <c r="F35" s="12">
        <v>91</v>
      </c>
      <c r="G35" s="12">
        <v>28</v>
      </c>
      <c r="H35" s="12">
        <v>0.2</v>
      </c>
      <c r="I35" s="12">
        <v>0.5</v>
      </c>
      <c r="J35" s="12">
        <v>0.7</v>
      </c>
      <c r="K35" s="13">
        <f t="shared" si="0"/>
        <v>790.7</v>
      </c>
      <c r="L35" s="14">
        <f>K35-'2017  830 '!K35</f>
        <v>0</v>
      </c>
      <c r="M35">
        <v>1460</v>
      </c>
      <c r="N35" s="14">
        <f t="shared" si="1"/>
        <v>669.3</v>
      </c>
    </row>
    <row r="36" spans="1:14" x14ac:dyDescent="0.25">
      <c r="A36" s="10">
        <f t="shared" si="2"/>
        <v>31</v>
      </c>
      <c r="B36" s="11" t="s">
        <v>44</v>
      </c>
      <c r="C36" s="16">
        <v>53031999</v>
      </c>
      <c r="D36" s="12">
        <v>830</v>
      </c>
      <c r="E36" s="12">
        <v>1339</v>
      </c>
      <c r="F36" s="12">
        <v>982</v>
      </c>
      <c r="G36" s="12">
        <v>287</v>
      </c>
      <c r="H36" s="12">
        <v>0.2</v>
      </c>
      <c r="I36" s="12">
        <v>0.5</v>
      </c>
      <c r="J36" s="12">
        <v>0.7</v>
      </c>
      <c r="K36" s="13">
        <f t="shared" si="0"/>
        <v>8917.1</v>
      </c>
      <c r="L36" s="14">
        <f>K36-'2017  830 '!K36</f>
        <v>0</v>
      </c>
      <c r="M36">
        <v>8917.1</v>
      </c>
      <c r="N36" s="14">
        <f t="shared" si="1"/>
        <v>0</v>
      </c>
    </row>
    <row r="37" spans="1:14" x14ac:dyDescent="0.25">
      <c r="A37" s="10">
        <f t="shared" si="2"/>
        <v>32</v>
      </c>
      <c r="B37" s="11" t="s">
        <v>45</v>
      </c>
      <c r="C37" s="16">
        <v>53032999</v>
      </c>
      <c r="D37" s="12">
        <v>830</v>
      </c>
      <c r="E37" s="12">
        <v>345</v>
      </c>
      <c r="F37" s="12">
        <v>342</v>
      </c>
      <c r="G37" s="12">
        <v>124</v>
      </c>
      <c r="H37" s="12">
        <v>0.2</v>
      </c>
      <c r="I37" s="12">
        <v>0.5</v>
      </c>
      <c r="J37" s="12">
        <v>0.7</v>
      </c>
      <c r="K37" s="13">
        <f t="shared" si="0"/>
        <v>3036.5</v>
      </c>
      <c r="L37" s="14">
        <f>K37-'2017  830 '!K37</f>
        <v>0</v>
      </c>
      <c r="M37">
        <v>3359.4</v>
      </c>
      <c r="N37" s="14">
        <f t="shared" si="1"/>
        <v>322.90000000000009</v>
      </c>
    </row>
    <row r="38" spans="1:14" x14ac:dyDescent="0.25">
      <c r="A38" s="10">
        <f t="shared" si="2"/>
        <v>33</v>
      </c>
      <c r="B38" s="11" t="s">
        <v>46</v>
      </c>
      <c r="C38" s="16">
        <v>53033999</v>
      </c>
      <c r="D38" s="12">
        <v>830</v>
      </c>
      <c r="E38" s="12">
        <v>443</v>
      </c>
      <c r="F38" s="12">
        <v>274</v>
      </c>
      <c r="G38" s="12">
        <v>78</v>
      </c>
      <c r="H38" s="12">
        <v>0.2</v>
      </c>
      <c r="I38" s="12">
        <v>0.5</v>
      </c>
      <c r="J38" s="12">
        <v>0.7</v>
      </c>
      <c r="K38" s="13">
        <f t="shared" si="0"/>
        <v>2603.5</v>
      </c>
      <c r="L38" s="14">
        <f>K38-'2017  830 '!K38</f>
        <v>0</v>
      </c>
      <c r="M38">
        <v>1803.5</v>
      </c>
      <c r="N38" s="14">
        <f t="shared" si="1"/>
        <v>-800</v>
      </c>
    </row>
    <row r="39" spans="1:14" x14ac:dyDescent="0.25">
      <c r="A39" s="10">
        <f t="shared" si="2"/>
        <v>34</v>
      </c>
      <c r="B39" s="11" t="s">
        <v>47</v>
      </c>
      <c r="C39" s="16">
        <v>53034999</v>
      </c>
      <c r="D39" s="12">
        <v>830</v>
      </c>
      <c r="E39" s="12">
        <v>124</v>
      </c>
      <c r="F39" s="12">
        <v>111</v>
      </c>
      <c r="G39" s="12">
        <v>15</v>
      </c>
      <c r="H39" s="12">
        <v>0.2</v>
      </c>
      <c r="I39" s="12">
        <v>0.5</v>
      </c>
      <c r="J39" s="12">
        <v>0.7</v>
      </c>
      <c r="K39" s="13">
        <f t="shared" si="0"/>
        <v>843.7</v>
      </c>
      <c r="L39" s="14">
        <f>K39-'2017  830 '!K39</f>
        <v>0</v>
      </c>
      <c r="M39">
        <v>1028.3</v>
      </c>
      <c r="N39" s="14">
        <f t="shared" si="1"/>
        <v>184.59999999999991</v>
      </c>
    </row>
    <row r="40" spans="1:14" x14ac:dyDescent="0.25">
      <c r="A40" s="10">
        <f t="shared" si="2"/>
        <v>35</v>
      </c>
      <c r="B40" s="11" t="s">
        <v>48</v>
      </c>
      <c r="C40" s="16">
        <v>53035999</v>
      </c>
      <c r="D40" s="12">
        <v>830</v>
      </c>
      <c r="E40" s="12">
        <v>270</v>
      </c>
      <c r="F40" s="12">
        <v>247</v>
      </c>
      <c r="G40" s="12">
        <v>63</v>
      </c>
      <c r="H40" s="12">
        <v>0.2</v>
      </c>
      <c r="I40" s="12">
        <v>0.5</v>
      </c>
      <c r="J40" s="12">
        <v>0.7</v>
      </c>
      <c r="K40" s="13">
        <f t="shared" si="0"/>
        <v>2059</v>
      </c>
      <c r="L40" s="14">
        <f>K40-'2017  830 '!K40</f>
        <v>0</v>
      </c>
      <c r="M40">
        <v>2059</v>
      </c>
      <c r="N40" s="14">
        <f t="shared" si="1"/>
        <v>0</v>
      </c>
    </row>
    <row r="41" spans="1:14" x14ac:dyDescent="0.25">
      <c r="A41" s="10">
        <f t="shared" si="2"/>
        <v>36</v>
      </c>
      <c r="B41" s="11" t="s">
        <v>49</v>
      </c>
      <c r="C41" s="16">
        <v>53036999</v>
      </c>
      <c r="D41" s="12">
        <v>830</v>
      </c>
      <c r="E41" s="12">
        <v>569</v>
      </c>
      <c r="F41" s="12">
        <v>482</v>
      </c>
      <c r="G41" s="12">
        <v>132</v>
      </c>
      <c r="H41" s="12">
        <v>0.2</v>
      </c>
      <c r="I41" s="12">
        <v>0.5</v>
      </c>
      <c r="J41" s="12">
        <v>0.7</v>
      </c>
      <c r="K41" s="13">
        <f t="shared" si="0"/>
        <v>4155.2</v>
      </c>
      <c r="L41" s="14">
        <f>K41-'2017  830 '!K41</f>
        <v>0</v>
      </c>
      <c r="M41">
        <v>5803.7</v>
      </c>
      <c r="N41" s="14">
        <f t="shared" si="1"/>
        <v>1648.5</v>
      </c>
    </row>
    <row r="42" spans="1:14" x14ac:dyDescent="0.25">
      <c r="A42" s="10">
        <f t="shared" si="2"/>
        <v>37</v>
      </c>
      <c r="B42" s="11" t="s">
        <v>50</v>
      </c>
      <c r="C42" s="16">
        <v>53037999</v>
      </c>
      <c r="D42" s="12">
        <v>830</v>
      </c>
      <c r="E42" s="12">
        <v>209</v>
      </c>
      <c r="F42" s="12">
        <v>185</v>
      </c>
      <c r="G42" s="12">
        <v>60</v>
      </c>
      <c r="H42" s="12">
        <v>0.2</v>
      </c>
      <c r="I42" s="12">
        <v>0.5</v>
      </c>
      <c r="J42" s="12">
        <v>0.7</v>
      </c>
      <c r="K42" s="13">
        <f t="shared" si="0"/>
        <v>1638.1</v>
      </c>
      <c r="L42" s="14">
        <f>K42-'2017  830 '!K42</f>
        <v>0</v>
      </c>
      <c r="M42">
        <v>1638.1</v>
      </c>
      <c r="N42" s="14">
        <f t="shared" si="1"/>
        <v>0</v>
      </c>
    </row>
    <row r="43" spans="1:14" x14ac:dyDescent="0.25">
      <c r="A43" s="10">
        <f t="shared" si="2"/>
        <v>38</v>
      </c>
      <c r="B43" s="11" t="s">
        <v>51</v>
      </c>
      <c r="C43" s="16">
        <v>53038999</v>
      </c>
      <c r="D43" s="12">
        <v>830</v>
      </c>
      <c r="E43" s="12">
        <v>274</v>
      </c>
      <c r="F43" s="12">
        <v>277</v>
      </c>
      <c r="G43" s="12">
        <v>83</v>
      </c>
      <c r="H43" s="12">
        <v>0.2</v>
      </c>
      <c r="I43" s="12">
        <v>0.5</v>
      </c>
      <c r="J43" s="12">
        <v>0.7</v>
      </c>
      <c r="K43" s="13">
        <f t="shared" si="0"/>
        <v>2335.9</v>
      </c>
      <c r="L43" s="14">
        <f>K43-'2017  830 '!K43</f>
        <v>0</v>
      </c>
      <c r="M43">
        <v>805.9</v>
      </c>
      <c r="N43" s="14">
        <f t="shared" si="1"/>
        <v>-1530</v>
      </c>
    </row>
    <row r="44" spans="1:14" x14ac:dyDescent="0.25">
      <c r="A44" s="10">
        <f t="shared" si="2"/>
        <v>39</v>
      </c>
      <c r="B44" s="11" t="s">
        <v>52</v>
      </c>
      <c r="C44" s="16">
        <v>53041999</v>
      </c>
      <c r="D44" s="12">
        <v>830</v>
      </c>
      <c r="E44" s="12">
        <v>399</v>
      </c>
      <c r="F44" s="12">
        <v>327</v>
      </c>
      <c r="G44" s="12">
        <v>88</v>
      </c>
      <c r="H44" s="12">
        <v>0.2</v>
      </c>
      <c r="I44" s="12">
        <v>0.5</v>
      </c>
      <c r="J44" s="12">
        <v>0.7</v>
      </c>
      <c r="K44" s="13">
        <f t="shared" si="0"/>
        <v>2833</v>
      </c>
      <c r="L44" s="14">
        <f>K44-'2017  830 '!K44</f>
        <v>0</v>
      </c>
      <c r="M44">
        <v>1833</v>
      </c>
      <c r="N44" s="14">
        <f t="shared" si="1"/>
        <v>-1000</v>
      </c>
    </row>
    <row r="45" spans="1:14" x14ac:dyDescent="0.25">
      <c r="A45" s="10">
        <f t="shared" si="2"/>
        <v>40</v>
      </c>
      <c r="B45" s="11" t="s">
        <v>53</v>
      </c>
      <c r="C45" s="16">
        <v>53042999</v>
      </c>
      <c r="D45" s="12">
        <v>830</v>
      </c>
      <c r="E45" s="12">
        <v>326</v>
      </c>
      <c r="F45" s="12">
        <v>248</v>
      </c>
      <c r="G45" s="12">
        <v>37</v>
      </c>
      <c r="H45" s="12">
        <v>0.2</v>
      </c>
      <c r="I45" s="12">
        <v>0.5</v>
      </c>
      <c r="J45" s="12">
        <v>0.7</v>
      </c>
      <c r="K45" s="13">
        <f t="shared" si="0"/>
        <v>1998.6</v>
      </c>
      <c r="L45" s="14">
        <f>K45-'2017  830 '!K45</f>
        <v>0</v>
      </c>
      <c r="M45">
        <v>2130.1</v>
      </c>
      <c r="N45" s="14">
        <f t="shared" si="1"/>
        <v>131.5</v>
      </c>
    </row>
    <row r="46" spans="1:14" x14ac:dyDescent="0.25">
      <c r="A46" s="10">
        <f t="shared" si="2"/>
        <v>41</v>
      </c>
      <c r="B46" s="11" t="s">
        <v>54</v>
      </c>
      <c r="C46" s="16">
        <v>53043999</v>
      </c>
      <c r="D46" s="12">
        <v>830</v>
      </c>
      <c r="E46" s="12">
        <v>303</v>
      </c>
      <c r="F46" s="12">
        <v>251</v>
      </c>
      <c r="G46" s="12">
        <v>122</v>
      </c>
      <c r="H46" s="12">
        <v>0.2</v>
      </c>
      <c r="I46" s="12">
        <v>0.5</v>
      </c>
      <c r="J46" s="12">
        <v>0.7</v>
      </c>
      <c r="K46" s="13">
        <f t="shared" si="0"/>
        <v>2522.6999999999998</v>
      </c>
      <c r="L46" s="14">
        <f>K46-'2017  830 '!K46</f>
        <v>0</v>
      </c>
      <c r="M46">
        <v>2072.6999999999998</v>
      </c>
      <c r="N46" s="14">
        <f t="shared" si="1"/>
        <v>-450</v>
      </c>
    </row>
    <row r="47" spans="1:14" x14ac:dyDescent="0.25">
      <c r="A47" s="10">
        <f t="shared" si="2"/>
        <v>42</v>
      </c>
      <c r="B47" s="11" t="s">
        <v>55</v>
      </c>
      <c r="C47" s="16">
        <v>53044999</v>
      </c>
      <c r="D47" s="12">
        <v>830</v>
      </c>
      <c r="E47" s="12">
        <v>160</v>
      </c>
      <c r="F47" s="12">
        <v>137</v>
      </c>
      <c r="G47" s="12">
        <v>29</v>
      </c>
      <c r="H47" s="12">
        <v>0.2</v>
      </c>
      <c r="I47" s="12">
        <v>0.5</v>
      </c>
      <c r="J47" s="12">
        <v>0.7</v>
      </c>
      <c r="K47" s="13">
        <f t="shared" si="0"/>
        <v>1122.4000000000001</v>
      </c>
      <c r="L47" s="14">
        <f>K47-'2017  830 '!K47</f>
        <v>0</v>
      </c>
      <c r="M47">
        <v>597.4</v>
      </c>
      <c r="N47" s="14">
        <f t="shared" si="1"/>
        <v>-525.00000000000011</v>
      </c>
    </row>
    <row r="48" spans="1:14" x14ac:dyDescent="0.25">
      <c r="A48" s="17"/>
      <c r="B48" s="18" t="s">
        <v>56</v>
      </c>
      <c r="C48" s="16">
        <v>53000800</v>
      </c>
      <c r="D48" s="12">
        <v>830</v>
      </c>
      <c r="E48" s="12">
        <v>1000</v>
      </c>
      <c r="F48" s="12">
        <v>700</v>
      </c>
      <c r="G48" s="12">
        <v>44.93</v>
      </c>
      <c r="H48" s="12">
        <v>0.2</v>
      </c>
      <c r="I48" s="12">
        <v>0.5</v>
      </c>
      <c r="J48" s="12">
        <v>0.7</v>
      </c>
      <c r="K48" s="13">
        <f t="shared" si="0"/>
        <v>5402.6</v>
      </c>
      <c r="L48" s="14">
        <f>K48-'2017  830 '!K48</f>
        <v>5285.1</v>
      </c>
      <c r="M48">
        <v>452.4</v>
      </c>
      <c r="N48" s="14">
        <f t="shared" si="1"/>
        <v>-4950.2000000000007</v>
      </c>
    </row>
    <row r="49" spans="1:14" ht="20.25" customHeight="1" x14ac:dyDescent="0.25">
      <c r="A49" s="20"/>
      <c r="B49" s="12" t="s">
        <v>57</v>
      </c>
      <c r="C49" s="21"/>
      <c r="D49" s="12"/>
      <c r="E49" s="26">
        <f>SUM(E6:E48)</f>
        <v>33105</v>
      </c>
      <c r="F49" s="26">
        <f t="shared" ref="F49:N49" si="3">SUM(F6:F48)</f>
        <v>24384</v>
      </c>
      <c r="G49" s="26">
        <f t="shared" si="3"/>
        <v>5376.93</v>
      </c>
      <c r="H49" s="26"/>
      <c r="I49" s="26"/>
      <c r="J49" s="26"/>
      <c r="K49" s="19">
        <f t="shared" si="3"/>
        <v>209774.90000000005</v>
      </c>
      <c r="L49" s="19">
        <f t="shared" si="3"/>
        <v>0</v>
      </c>
      <c r="M49" s="19">
        <f t="shared" si="3"/>
        <v>196584.1</v>
      </c>
      <c r="N49" s="19">
        <f t="shared" si="3"/>
        <v>-13190.800000000001</v>
      </c>
    </row>
    <row r="50" spans="1:14" x14ac:dyDescent="0.25">
      <c r="E50" s="27"/>
      <c r="F50" s="27"/>
      <c r="G50" s="27"/>
      <c r="K50" s="14">
        <f>K49-'2017  830 '!K49</f>
        <v>0</v>
      </c>
    </row>
  </sheetData>
  <mergeCells count="4">
    <mergeCell ref="B1:K2"/>
    <mergeCell ref="A3:A4"/>
    <mergeCell ref="B3:B4"/>
    <mergeCell ref="D3:K3"/>
  </mergeCells>
  <pageMargins left="0" right="0" top="0.15748000000000001" bottom="0" header="0" footer="0"/>
  <pageSetup paperSize="9" scale="61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workbookViewId="0">
      <pane xSplit="2" ySplit="4" topLeftCell="C5" activePane="bottomRight" state="frozen"/>
      <selection activeCell="E10" sqref="E10"/>
      <selection pane="topRight"/>
      <selection pane="bottomLeft"/>
      <selection pane="bottomRight" activeCell="C5" sqref="C5"/>
    </sheetView>
  </sheetViews>
  <sheetFormatPr defaultRowHeight="15.75" customHeight="1" x14ac:dyDescent="0.25"/>
  <cols>
    <col min="1" max="1" width="4.5703125" customWidth="1"/>
    <col min="2" max="2" width="35.5703125" customWidth="1"/>
    <col min="3" max="3" width="18.28515625" style="1" hidden="1" customWidth="1"/>
    <col min="4" max="4" width="12.42578125" customWidth="1"/>
    <col min="5" max="5" width="16.42578125" customWidth="1"/>
    <col min="6" max="6" width="14.28515625" customWidth="1"/>
    <col min="7" max="7" width="13.7109375" customWidth="1"/>
    <col min="8" max="8" width="14.42578125" customWidth="1"/>
    <col min="9" max="9" width="14.85546875" customWidth="1"/>
    <col min="10" max="10" width="15.5703125" customWidth="1"/>
    <col min="11" max="11" width="17.140625" customWidth="1"/>
    <col min="12" max="12" width="12.28515625" customWidth="1"/>
    <col min="13" max="13" width="10.85546875" customWidth="1"/>
  </cols>
  <sheetData>
    <row r="1" spans="1:13" ht="26.25" customHeight="1" x14ac:dyDescent="0.25">
      <c r="B1" s="81" t="s">
        <v>60</v>
      </c>
      <c r="C1" s="81"/>
      <c r="D1" s="81"/>
      <c r="E1" s="81"/>
      <c r="F1" s="81"/>
      <c r="G1" s="81"/>
      <c r="H1" s="81"/>
      <c r="I1" s="81"/>
      <c r="J1" s="81"/>
      <c r="K1" s="81"/>
    </row>
    <row r="2" spans="1:13" ht="26.25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3" ht="24.75" customHeight="1" x14ac:dyDescent="0.25">
      <c r="A3" s="82" t="s">
        <v>1</v>
      </c>
      <c r="B3" s="82" t="s">
        <v>2</v>
      </c>
      <c r="C3" s="3"/>
      <c r="D3" s="84" t="s">
        <v>61</v>
      </c>
      <c r="E3" s="85"/>
      <c r="F3" s="85"/>
      <c r="G3" s="85"/>
      <c r="H3" s="85"/>
      <c r="I3" s="85"/>
      <c r="J3" s="85"/>
      <c r="K3" s="86"/>
    </row>
    <row r="4" spans="1:13" ht="162" customHeight="1" x14ac:dyDescent="0.25">
      <c r="A4" s="83"/>
      <c r="B4" s="83"/>
      <c r="C4" s="4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59</v>
      </c>
    </row>
    <row r="5" spans="1:13" ht="15.75" customHeight="1" x14ac:dyDescent="0.25">
      <c r="A5" s="7">
        <v>1</v>
      </c>
      <c r="B5" s="8">
        <v>2</v>
      </c>
      <c r="C5" s="9"/>
      <c r="D5" s="8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</row>
    <row r="6" spans="1:13" x14ac:dyDescent="0.25">
      <c r="A6" s="10">
        <v>1</v>
      </c>
      <c r="B6" s="11" t="s">
        <v>14</v>
      </c>
      <c r="C6" s="10">
        <v>53046000</v>
      </c>
      <c r="D6" s="12">
        <v>830</v>
      </c>
      <c r="E6" s="12">
        <v>600</v>
      </c>
      <c r="F6" s="12">
        <v>350</v>
      </c>
      <c r="G6" s="12">
        <v>46</v>
      </c>
      <c r="H6" s="12">
        <v>0.2</v>
      </c>
      <c r="I6" s="12">
        <v>0.5</v>
      </c>
      <c r="J6" s="12">
        <v>0.7</v>
      </c>
      <c r="K6" s="13">
        <f t="shared" ref="K6:K48" si="0">ROUND(((D6*(E6*H6+F6*I6+G6*J6))*11*1.0177)/1000,1)</f>
        <v>3040.2</v>
      </c>
      <c r="L6">
        <v>3040</v>
      </c>
      <c r="M6" s="14">
        <f t="shared" ref="M6:M48" si="1">L6-K6</f>
        <v>-0.1999999999998181</v>
      </c>
    </row>
    <row r="7" spans="1:13" x14ac:dyDescent="0.25">
      <c r="A7" s="10">
        <v>2</v>
      </c>
      <c r="B7" s="11" t="s">
        <v>15</v>
      </c>
      <c r="C7" s="10">
        <v>53001000</v>
      </c>
      <c r="D7" s="12">
        <v>830</v>
      </c>
      <c r="E7" s="12">
        <v>998</v>
      </c>
      <c r="F7" s="12">
        <v>600</v>
      </c>
      <c r="G7" s="12">
        <v>125</v>
      </c>
      <c r="H7" s="12">
        <v>0.2</v>
      </c>
      <c r="I7" s="12">
        <v>0.5</v>
      </c>
      <c r="J7" s="12">
        <v>0.7</v>
      </c>
      <c r="K7" s="13">
        <f t="shared" si="0"/>
        <v>5455.1</v>
      </c>
      <c r="L7">
        <v>5455</v>
      </c>
      <c r="M7" s="14">
        <f t="shared" si="1"/>
        <v>-0.1000000000003638</v>
      </c>
    </row>
    <row r="8" spans="1:13" x14ac:dyDescent="0.25">
      <c r="A8" s="10">
        <v>3</v>
      </c>
      <c r="B8" s="11" t="s">
        <v>16</v>
      </c>
      <c r="C8" s="10">
        <v>53002000</v>
      </c>
      <c r="D8" s="12">
        <v>830</v>
      </c>
      <c r="E8" s="12">
        <v>1736</v>
      </c>
      <c r="F8" s="12">
        <v>1077</v>
      </c>
      <c r="G8" s="12">
        <v>105</v>
      </c>
      <c r="H8" s="12">
        <v>0.2</v>
      </c>
      <c r="I8" s="12">
        <v>0.5</v>
      </c>
      <c r="J8" s="12">
        <v>0.7</v>
      </c>
      <c r="K8" s="13">
        <f t="shared" si="0"/>
        <v>8912.5</v>
      </c>
      <c r="L8">
        <v>8912</v>
      </c>
      <c r="M8" s="14">
        <f t="shared" si="1"/>
        <v>-0.5</v>
      </c>
    </row>
    <row r="9" spans="1:13" x14ac:dyDescent="0.25">
      <c r="A9" s="10">
        <v>4</v>
      </c>
      <c r="B9" s="11" t="s">
        <v>17</v>
      </c>
      <c r="C9" s="10">
        <v>53018000</v>
      </c>
      <c r="D9" s="12">
        <v>830</v>
      </c>
      <c r="E9" s="12">
        <v>798</v>
      </c>
      <c r="F9" s="12">
        <v>600</v>
      </c>
      <c r="G9" s="12">
        <v>221</v>
      </c>
      <c r="H9" s="12">
        <v>0.2</v>
      </c>
      <c r="I9" s="12">
        <v>0.5</v>
      </c>
      <c r="J9" s="12">
        <v>0.7</v>
      </c>
      <c r="K9" s="13">
        <f t="shared" si="0"/>
        <v>5707.8</v>
      </c>
      <c r="L9">
        <v>5707.8</v>
      </c>
      <c r="M9" s="14">
        <f t="shared" si="1"/>
        <v>0</v>
      </c>
    </row>
    <row r="10" spans="1:13" x14ac:dyDescent="0.25">
      <c r="A10" s="10">
        <v>5</v>
      </c>
      <c r="B10" s="11" t="s">
        <v>18</v>
      </c>
      <c r="C10" s="10">
        <v>53049000</v>
      </c>
      <c r="D10" s="12">
        <v>830</v>
      </c>
      <c r="E10" s="12">
        <v>699</v>
      </c>
      <c r="F10" s="12">
        <v>568</v>
      </c>
      <c r="G10" s="12">
        <v>125</v>
      </c>
      <c r="H10" s="12">
        <v>0.2</v>
      </c>
      <c r="I10" s="12">
        <v>0.5</v>
      </c>
      <c r="J10" s="12">
        <v>0.7</v>
      </c>
      <c r="K10" s="28">
        <f t="shared" si="0"/>
        <v>4750.8</v>
      </c>
      <c r="L10">
        <v>4751.1000000000004</v>
      </c>
      <c r="M10" s="14">
        <f t="shared" si="1"/>
        <v>0.3000000000001819</v>
      </c>
    </row>
    <row r="11" spans="1:13" x14ac:dyDescent="0.25">
      <c r="A11" s="10">
        <v>6</v>
      </c>
      <c r="B11" s="11" t="s">
        <v>19</v>
      </c>
      <c r="C11" s="10">
        <v>53004000</v>
      </c>
      <c r="D11" s="12">
        <v>830</v>
      </c>
      <c r="E11" s="12">
        <v>368</v>
      </c>
      <c r="F11" s="12">
        <v>273</v>
      </c>
      <c r="G11" s="12">
        <v>56</v>
      </c>
      <c r="H11" s="12">
        <v>0.2</v>
      </c>
      <c r="I11" s="12">
        <v>0.5</v>
      </c>
      <c r="J11" s="12">
        <v>0.7</v>
      </c>
      <c r="K11" s="13">
        <f t="shared" si="0"/>
        <v>2316.4</v>
      </c>
      <c r="L11">
        <v>2316</v>
      </c>
      <c r="M11" s="14">
        <f t="shared" si="1"/>
        <v>-0.40000000000009095</v>
      </c>
    </row>
    <row r="12" spans="1:13" x14ac:dyDescent="0.25">
      <c r="A12" s="10">
        <v>7</v>
      </c>
      <c r="B12" s="11" t="s">
        <v>20</v>
      </c>
      <c r="C12" s="10">
        <v>53005000</v>
      </c>
      <c r="D12" s="12">
        <v>830</v>
      </c>
      <c r="E12" s="12">
        <v>1773</v>
      </c>
      <c r="F12" s="12">
        <v>1150</v>
      </c>
      <c r="G12" s="12">
        <v>150</v>
      </c>
      <c r="H12" s="12">
        <v>0.2</v>
      </c>
      <c r="I12" s="12">
        <v>0.5</v>
      </c>
      <c r="J12" s="12">
        <v>0.7</v>
      </c>
      <c r="K12" s="13">
        <f t="shared" si="0"/>
        <v>9613.1</v>
      </c>
      <c r="L12">
        <v>9612.1</v>
      </c>
      <c r="M12" s="14">
        <f t="shared" si="1"/>
        <v>-1</v>
      </c>
    </row>
    <row r="13" spans="1:13" x14ac:dyDescent="0.25">
      <c r="A13" s="15">
        <v>8</v>
      </c>
      <c r="B13" s="11" t="s">
        <v>21</v>
      </c>
      <c r="C13" s="10">
        <v>53006000</v>
      </c>
      <c r="D13" s="12">
        <v>830</v>
      </c>
      <c r="E13" s="12">
        <v>7141</v>
      </c>
      <c r="F13" s="12">
        <v>6500</v>
      </c>
      <c r="G13" s="12">
        <v>1352</v>
      </c>
      <c r="H13" s="12">
        <v>0.2</v>
      </c>
      <c r="I13" s="12">
        <v>0.5</v>
      </c>
      <c r="J13" s="12">
        <v>0.7</v>
      </c>
      <c r="K13" s="13">
        <f t="shared" si="0"/>
        <v>52261.5</v>
      </c>
      <c r="L13">
        <v>52261</v>
      </c>
      <c r="M13" s="14">
        <f t="shared" si="1"/>
        <v>-0.5</v>
      </c>
    </row>
    <row r="14" spans="1:13" x14ac:dyDescent="0.25">
      <c r="A14" s="10">
        <v>9</v>
      </c>
      <c r="B14" s="11" t="s">
        <v>22</v>
      </c>
      <c r="C14" s="10">
        <v>53007000</v>
      </c>
      <c r="D14" s="12">
        <v>830</v>
      </c>
      <c r="E14" s="12">
        <v>4607</v>
      </c>
      <c r="F14" s="12">
        <v>3000</v>
      </c>
      <c r="G14" s="12">
        <v>400</v>
      </c>
      <c r="H14" s="12">
        <v>0.2</v>
      </c>
      <c r="I14" s="12">
        <v>0.5</v>
      </c>
      <c r="J14" s="12">
        <v>0.7</v>
      </c>
      <c r="K14" s="13">
        <f t="shared" si="0"/>
        <v>25100.3</v>
      </c>
      <c r="L14">
        <v>25100</v>
      </c>
      <c r="M14" s="14">
        <f t="shared" si="1"/>
        <v>-0.2999999999992724</v>
      </c>
    </row>
    <row r="15" spans="1:13" x14ac:dyDescent="0.25">
      <c r="A15" s="10">
        <v>10</v>
      </c>
      <c r="B15" s="11" t="s">
        <v>23</v>
      </c>
      <c r="C15" s="10">
        <v>53048000</v>
      </c>
      <c r="D15" s="12">
        <v>830</v>
      </c>
      <c r="E15" s="12">
        <v>589</v>
      </c>
      <c r="F15" s="12">
        <v>480</v>
      </c>
      <c r="G15" s="12">
        <v>150</v>
      </c>
      <c r="H15" s="12">
        <v>0.2</v>
      </c>
      <c r="I15" s="12">
        <v>0.5</v>
      </c>
      <c r="J15" s="12">
        <v>0.7</v>
      </c>
      <c r="K15" s="13">
        <f t="shared" si="0"/>
        <v>4300.2</v>
      </c>
      <c r="L15">
        <v>4300</v>
      </c>
      <c r="M15" s="14">
        <f t="shared" si="1"/>
        <v>-0.1999999999998181</v>
      </c>
    </row>
    <row r="16" spans="1:13" x14ac:dyDescent="0.25">
      <c r="A16" s="10">
        <v>11</v>
      </c>
      <c r="B16" s="11" t="s">
        <v>24</v>
      </c>
      <c r="C16" s="10">
        <v>53008000</v>
      </c>
      <c r="D16" s="12">
        <v>830</v>
      </c>
      <c r="E16" s="12">
        <v>793</v>
      </c>
      <c r="F16" s="12">
        <v>761</v>
      </c>
      <c r="G16" s="12">
        <v>176</v>
      </c>
      <c r="H16" s="12">
        <v>0.2</v>
      </c>
      <c r="I16" s="12">
        <v>0.5</v>
      </c>
      <c r="J16" s="12">
        <v>0.7</v>
      </c>
      <c r="K16" s="13">
        <f t="shared" si="0"/>
        <v>6153.8</v>
      </c>
      <c r="L16">
        <v>6153.8</v>
      </c>
      <c r="M16" s="14">
        <f t="shared" si="1"/>
        <v>0</v>
      </c>
    </row>
    <row r="17" spans="1:13" x14ac:dyDescent="0.25">
      <c r="A17" s="10">
        <v>12</v>
      </c>
      <c r="B17" s="11" t="s">
        <v>25</v>
      </c>
      <c r="C17" s="10">
        <v>53047000</v>
      </c>
      <c r="D17" s="12">
        <v>830</v>
      </c>
      <c r="E17" s="12">
        <v>517</v>
      </c>
      <c r="F17" s="12">
        <v>350</v>
      </c>
      <c r="G17" s="12">
        <v>60</v>
      </c>
      <c r="H17" s="12">
        <v>0.2</v>
      </c>
      <c r="I17" s="12">
        <v>0.5</v>
      </c>
      <c r="J17" s="12">
        <v>0.7</v>
      </c>
      <c r="K17" s="13">
        <f t="shared" si="0"/>
        <v>2977</v>
      </c>
      <c r="L17">
        <v>2977</v>
      </c>
      <c r="M17" s="14">
        <f t="shared" si="1"/>
        <v>0</v>
      </c>
    </row>
    <row r="18" spans="1:13" x14ac:dyDescent="0.25">
      <c r="A18" s="10">
        <v>13</v>
      </c>
      <c r="B18" s="11" t="s">
        <v>26</v>
      </c>
      <c r="C18" s="10">
        <v>53009000</v>
      </c>
      <c r="D18" s="12">
        <v>830</v>
      </c>
      <c r="E18" s="12">
        <v>189</v>
      </c>
      <c r="F18" s="12">
        <v>171</v>
      </c>
      <c r="G18" s="12">
        <v>22</v>
      </c>
      <c r="H18" s="12">
        <v>0.2</v>
      </c>
      <c r="I18" s="12">
        <v>0.5</v>
      </c>
      <c r="J18" s="12">
        <v>0.7</v>
      </c>
      <c r="K18" s="13">
        <f t="shared" si="0"/>
        <v>1288.7</v>
      </c>
      <c r="L18">
        <v>1288.7</v>
      </c>
      <c r="M18" s="14">
        <f t="shared" si="1"/>
        <v>0</v>
      </c>
    </row>
    <row r="19" spans="1:13" x14ac:dyDescent="0.25">
      <c r="A19" s="10">
        <f t="shared" ref="A19:A47" si="2">A18+1</f>
        <v>14</v>
      </c>
      <c r="B19" s="11" t="s">
        <v>27</v>
      </c>
      <c r="C19" s="16">
        <v>53011999</v>
      </c>
      <c r="D19" s="12">
        <v>830</v>
      </c>
      <c r="E19" s="12">
        <v>408</v>
      </c>
      <c r="F19" s="12">
        <v>300</v>
      </c>
      <c r="G19" s="12">
        <v>90</v>
      </c>
      <c r="H19" s="12">
        <v>0.2</v>
      </c>
      <c r="I19" s="12">
        <v>0.5</v>
      </c>
      <c r="J19" s="12">
        <v>0.7</v>
      </c>
      <c r="K19" s="13">
        <f t="shared" si="0"/>
        <v>2737.3</v>
      </c>
      <c r="L19">
        <v>2737.3</v>
      </c>
      <c r="M19" s="14">
        <f t="shared" si="1"/>
        <v>0</v>
      </c>
    </row>
    <row r="20" spans="1:13" x14ac:dyDescent="0.25">
      <c r="A20" s="10">
        <f t="shared" si="2"/>
        <v>15</v>
      </c>
      <c r="B20" s="11" t="s">
        <v>28</v>
      </c>
      <c r="C20" s="16">
        <v>53012999</v>
      </c>
      <c r="D20" s="12">
        <v>830</v>
      </c>
      <c r="E20" s="12">
        <v>300</v>
      </c>
      <c r="F20" s="12">
        <v>220</v>
      </c>
      <c r="G20" s="12">
        <v>104</v>
      </c>
      <c r="H20" s="12">
        <v>0.2</v>
      </c>
      <c r="I20" s="12">
        <v>0.5</v>
      </c>
      <c r="J20" s="12">
        <v>0.7</v>
      </c>
      <c r="K20" s="13">
        <f t="shared" si="0"/>
        <v>2256</v>
      </c>
      <c r="L20">
        <v>2258.3000000000002</v>
      </c>
      <c r="M20" s="14">
        <f t="shared" si="1"/>
        <v>2.3000000000001819</v>
      </c>
    </row>
    <row r="21" spans="1:13" x14ac:dyDescent="0.25">
      <c r="A21" s="10">
        <f t="shared" si="2"/>
        <v>16</v>
      </c>
      <c r="B21" s="11" t="s">
        <v>29</v>
      </c>
      <c r="C21" s="16">
        <v>53013999</v>
      </c>
      <c r="D21" s="12">
        <v>830</v>
      </c>
      <c r="E21" s="12">
        <v>228</v>
      </c>
      <c r="F21" s="12">
        <v>150</v>
      </c>
      <c r="G21" s="12">
        <v>51</v>
      </c>
      <c r="H21" s="12">
        <v>0.2</v>
      </c>
      <c r="I21" s="12">
        <v>0.5</v>
      </c>
      <c r="J21" s="12">
        <v>0.7</v>
      </c>
      <c r="K21" s="13">
        <f t="shared" si="0"/>
        <v>1452.3</v>
      </c>
      <c r="L21">
        <v>1452.9</v>
      </c>
      <c r="M21" s="14">
        <f t="shared" si="1"/>
        <v>0.60000000000013642</v>
      </c>
    </row>
    <row r="22" spans="1:13" x14ac:dyDescent="0.25">
      <c r="A22" s="10">
        <f t="shared" si="2"/>
        <v>17</v>
      </c>
      <c r="B22" s="11" t="s">
        <v>30</v>
      </c>
      <c r="C22" s="16">
        <v>53014999</v>
      </c>
      <c r="D22" s="12">
        <v>830</v>
      </c>
      <c r="E22" s="12">
        <v>197</v>
      </c>
      <c r="F22" s="12">
        <v>150</v>
      </c>
      <c r="G22" s="12">
        <v>68</v>
      </c>
      <c r="H22" s="12">
        <v>0.2</v>
      </c>
      <c r="I22" s="12">
        <v>0.5</v>
      </c>
      <c r="J22" s="12">
        <v>0.7</v>
      </c>
      <c r="K22" s="13">
        <f t="shared" si="0"/>
        <v>1505.2</v>
      </c>
      <c r="L22">
        <v>1504.9</v>
      </c>
      <c r="M22" s="14">
        <f t="shared" si="1"/>
        <v>-0.29999999999995453</v>
      </c>
    </row>
    <row r="23" spans="1:13" x14ac:dyDescent="0.25">
      <c r="A23" s="10">
        <f t="shared" si="2"/>
        <v>18</v>
      </c>
      <c r="B23" s="11" t="s">
        <v>31</v>
      </c>
      <c r="C23" s="16">
        <v>53015999</v>
      </c>
      <c r="D23" s="12">
        <v>830</v>
      </c>
      <c r="E23" s="12">
        <v>193</v>
      </c>
      <c r="F23" s="12">
        <v>185</v>
      </c>
      <c r="G23" s="12">
        <v>71</v>
      </c>
      <c r="H23" s="12">
        <v>0.2</v>
      </c>
      <c r="I23" s="12">
        <v>0.5</v>
      </c>
      <c r="J23" s="12">
        <v>0.7</v>
      </c>
      <c r="K23" s="13">
        <f t="shared" si="0"/>
        <v>1679.9</v>
      </c>
      <c r="L23">
        <v>1679.9</v>
      </c>
      <c r="M23" s="14">
        <f t="shared" si="1"/>
        <v>0</v>
      </c>
    </row>
    <row r="24" spans="1:13" x14ac:dyDescent="0.25">
      <c r="A24" s="10">
        <f t="shared" si="2"/>
        <v>19</v>
      </c>
      <c r="B24" s="11" t="s">
        <v>32</v>
      </c>
      <c r="C24" s="16">
        <v>53016999</v>
      </c>
      <c r="D24" s="12">
        <v>830</v>
      </c>
      <c r="E24" s="12">
        <v>140</v>
      </c>
      <c r="F24" s="12">
        <v>100</v>
      </c>
      <c r="G24" s="12">
        <v>49</v>
      </c>
      <c r="H24" s="12">
        <v>0.2</v>
      </c>
      <c r="I24" s="12">
        <v>0.5</v>
      </c>
      <c r="J24" s="12">
        <v>0.7</v>
      </c>
      <c r="K24" s="13">
        <f t="shared" si="0"/>
        <v>1043.4000000000001</v>
      </c>
      <c r="L24">
        <v>1043.7</v>
      </c>
      <c r="M24" s="14">
        <f t="shared" si="1"/>
        <v>0.29999999999995453</v>
      </c>
    </row>
    <row r="25" spans="1:13" x14ac:dyDescent="0.25">
      <c r="A25" s="10">
        <f t="shared" si="2"/>
        <v>20</v>
      </c>
      <c r="B25" s="11" t="s">
        <v>33</v>
      </c>
      <c r="C25" s="16">
        <v>53017999</v>
      </c>
      <c r="D25" s="12">
        <v>830</v>
      </c>
      <c r="E25" s="12">
        <v>279</v>
      </c>
      <c r="F25" s="12">
        <v>184</v>
      </c>
      <c r="G25" s="12">
        <v>65</v>
      </c>
      <c r="H25" s="12">
        <v>0.2</v>
      </c>
      <c r="I25" s="12">
        <v>0.5</v>
      </c>
      <c r="J25" s="12">
        <v>0.7</v>
      </c>
      <c r="K25" s="13">
        <f t="shared" si="0"/>
        <v>1796.1</v>
      </c>
      <c r="L25">
        <v>1796.1</v>
      </c>
      <c r="M25" s="14">
        <f t="shared" si="1"/>
        <v>0</v>
      </c>
    </row>
    <row r="26" spans="1:13" x14ac:dyDescent="0.25">
      <c r="A26" s="10">
        <f t="shared" si="2"/>
        <v>21</v>
      </c>
      <c r="B26" s="11" t="s">
        <v>34</v>
      </c>
      <c r="C26" s="16">
        <v>53020999</v>
      </c>
      <c r="D26" s="12">
        <v>830</v>
      </c>
      <c r="E26" s="12">
        <v>226</v>
      </c>
      <c r="F26" s="12">
        <v>152</v>
      </c>
      <c r="G26" s="12">
        <v>43</v>
      </c>
      <c r="H26" s="12">
        <v>0.2</v>
      </c>
      <c r="I26" s="12">
        <v>0.5</v>
      </c>
      <c r="J26" s="12">
        <v>0.7</v>
      </c>
      <c r="K26" s="13">
        <f t="shared" si="0"/>
        <v>1405.8</v>
      </c>
      <c r="L26">
        <v>1407.2</v>
      </c>
      <c r="M26" s="14">
        <f t="shared" si="1"/>
        <v>1.4000000000000909</v>
      </c>
    </row>
    <row r="27" spans="1:13" x14ac:dyDescent="0.25">
      <c r="A27" s="10">
        <f t="shared" si="2"/>
        <v>22</v>
      </c>
      <c r="B27" s="11" t="s">
        <v>35</v>
      </c>
      <c r="C27" s="16">
        <v>53021999</v>
      </c>
      <c r="D27" s="12">
        <v>830</v>
      </c>
      <c r="E27" s="12">
        <v>403</v>
      </c>
      <c r="F27" s="12">
        <v>230</v>
      </c>
      <c r="G27" s="12">
        <v>81</v>
      </c>
      <c r="H27" s="12">
        <v>0.2</v>
      </c>
      <c r="I27" s="12">
        <v>0.5</v>
      </c>
      <c r="J27" s="12">
        <v>0.7</v>
      </c>
      <c r="K27" s="13">
        <f t="shared" si="0"/>
        <v>2344.3000000000002</v>
      </c>
      <c r="L27">
        <v>2343</v>
      </c>
      <c r="M27" s="14">
        <f t="shared" si="1"/>
        <v>-1.3000000000001819</v>
      </c>
    </row>
    <row r="28" spans="1:13" x14ac:dyDescent="0.25">
      <c r="A28" s="10">
        <f t="shared" si="2"/>
        <v>23</v>
      </c>
      <c r="B28" s="11" t="s">
        <v>36</v>
      </c>
      <c r="C28" s="16">
        <v>53022999</v>
      </c>
      <c r="D28" s="12">
        <v>830</v>
      </c>
      <c r="E28" s="12">
        <v>452</v>
      </c>
      <c r="F28" s="12">
        <v>320</v>
      </c>
      <c r="G28" s="12">
        <v>113</v>
      </c>
      <c r="H28" s="12">
        <v>0.2</v>
      </c>
      <c r="I28" s="12">
        <v>0.5</v>
      </c>
      <c r="J28" s="12">
        <v>0.7</v>
      </c>
      <c r="K28" s="13">
        <f t="shared" si="0"/>
        <v>3061.6</v>
      </c>
      <c r="L28">
        <v>3061</v>
      </c>
      <c r="M28" s="14">
        <f t="shared" si="1"/>
        <v>-0.59999999999990905</v>
      </c>
    </row>
    <row r="29" spans="1:13" x14ac:dyDescent="0.25">
      <c r="A29" s="10">
        <f t="shared" si="2"/>
        <v>24</v>
      </c>
      <c r="B29" s="11" t="s">
        <v>37</v>
      </c>
      <c r="C29" s="16">
        <v>53023999</v>
      </c>
      <c r="D29" s="12">
        <v>830</v>
      </c>
      <c r="E29" s="12">
        <v>247</v>
      </c>
      <c r="F29" s="12">
        <v>210</v>
      </c>
      <c r="G29" s="12">
        <v>79</v>
      </c>
      <c r="H29" s="12">
        <v>0.2</v>
      </c>
      <c r="I29" s="12">
        <v>0.5</v>
      </c>
      <c r="J29" s="12">
        <v>0.7</v>
      </c>
      <c r="K29" s="13">
        <f t="shared" si="0"/>
        <v>1948.4</v>
      </c>
      <c r="L29">
        <v>1948</v>
      </c>
      <c r="M29" s="14">
        <f t="shared" si="1"/>
        <v>-0.40000000000009095</v>
      </c>
    </row>
    <row r="30" spans="1:13" x14ac:dyDescent="0.25">
      <c r="A30" s="10">
        <f t="shared" si="2"/>
        <v>25</v>
      </c>
      <c r="B30" s="11" t="s">
        <v>38</v>
      </c>
      <c r="C30" s="16">
        <v>53024999</v>
      </c>
      <c r="D30" s="12">
        <v>830</v>
      </c>
      <c r="E30" s="12">
        <v>240</v>
      </c>
      <c r="F30" s="12">
        <v>200</v>
      </c>
      <c r="G30" s="12">
        <v>98</v>
      </c>
      <c r="H30" s="12">
        <v>0.2</v>
      </c>
      <c r="I30" s="12">
        <v>0.5</v>
      </c>
      <c r="J30" s="12">
        <v>0.7</v>
      </c>
      <c r="K30" s="13">
        <f t="shared" si="0"/>
        <v>2012.6</v>
      </c>
      <c r="L30">
        <v>2010.2</v>
      </c>
      <c r="M30" s="14">
        <f t="shared" si="1"/>
        <v>-2.3999999999998636</v>
      </c>
    </row>
    <row r="31" spans="1:13" x14ac:dyDescent="0.25">
      <c r="A31" s="10">
        <f t="shared" si="2"/>
        <v>26</v>
      </c>
      <c r="B31" s="11" t="s">
        <v>39</v>
      </c>
      <c r="C31" s="16">
        <v>53026999</v>
      </c>
      <c r="D31" s="12">
        <v>830</v>
      </c>
      <c r="E31" s="12">
        <v>106</v>
      </c>
      <c r="F31" s="12">
        <v>90</v>
      </c>
      <c r="G31" s="12">
        <v>30</v>
      </c>
      <c r="H31" s="12">
        <v>0.2</v>
      </c>
      <c r="I31" s="12">
        <v>0.5</v>
      </c>
      <c r="J31" s="12">
        <v>0.7</v>
      </c>
      <c r="K31" s="13">
        <f t="shared" si="0"/>
        <v>810.2</v>
      </c>
      <c r="L31">
        <v>809.8</v>
      </c>
      <c r="M31" s="14">
        <f t="shared" si="1"/>
        <v>-0.40000000000009095</v>
      </c>
    </row>
    <row r="32" spans="1:13" x14ac:dyDescent="0.25">
      <c r="A32" s="10">
        <f t="shared" si="2"/>
        <v>27</v>
      </c>
      <c r="B32" s="11" t="s">
        <v>40</v>
      </c>
      <c r="C32" s="16">
        <v>53027999</v>
      </c>
      <c r="D32" s="12">
        <v>830</v>
      </c>
      <c r="E32" s="12">
        <v>65</v>
      </c>
      <c r="F32" s="12">
        <v>40</v>
      </c>
      <c r="G32" s="12">
        <v>25</v>
      </c>
      <c r="H32" s="12">
        <v>0.2</v>
      </c>
      <c r="I32" s="12">
        <v>0.5</v>
      </c>
      <c r="J32" s="12">
        <v>0.7</v>
      </c>
      <c r="K32" s="13">
        <f t="shared" si="0"/>
        <v>469.2</v>
      </c>
      <c r="L32">
        <v>468.2</v>
      </c>
      <c r="M32" s="14">
        <f t="shared" si="1"/>
        <v>-1</v>
      </c>
    </row>
    <row r="33" spans="1:13" x14ac:dyDescent="0.25">
      <c r="A33" s="10">
        <f t="shared" si="2"/>
        <v>28</v>
      </c>
      <c r="B33" s="11" t="s">
        <v>41</v>
      </c>
      <c r="C33" s="16">
        <v>53028999</v>
      </c>
      <c r="D33" s="12">
        <v>830</v>
      </c>
      <c r="E33" s="12">
        <v>514</v>
      </c>
      <c r="F33" s="12">
        <v>430</v>
      </c>
      <c r="G33" s="12">
        <v>153</v>
      </c>
      <c r="H33" s="12">
        <v>0.2</v>
      </c>
      <c r="I33" s="12">
        <v>0.5</v>
      </c>
      <c r="J33" s="12">
        <v>0.7</v>
      </c>
      <c r="K33" s="13">
        <f t="shared" si="0"/>
        <v>3948</v>
      </c>
      <c r="L33">
        <v>3947.3</v>
      </c>
      <c r="M33" s="14">
        <f t="shared" si="1"/>
        <v>-0.6999999999998181</v>
      </c>
    </row>
    <row r="34" spans="1:13" x14ac:dyDescent="0.25">
      <c r="A34" s="10">
        <f t="shared" si="2"/>
        <v>29</v>
      </c>
      <c r="B34" s="11" t="s">
        <v>42</v>
      </c>
      <c r="C34" s="16">
        <v>53029999</v>
      </c>
      <c r="D34" s="12">
        <v>830</v>
      </c>
      <c r="E34" s="12">
        <v>358</v>
      </c>
      <c r="F34" s="12">
        <v>250</v>
      </c>
      <c r="G34" s="12">
        <v>70</v>
      </c>
      <c r="H34" s="12">
        <v>0.2</v>
      </c>
      <c r="I34" s="12">
        <v>0.5</v>
      </c>
      <c r="J34" s="12">
        <v>0.7</v>
      </c>
      <c r="K34" s="13">
        <f t="shared" si="0"/>
        <v>2282</v>
      </c>
      <c r="L34">
        <v>2281.1999999999998</v>
      </c>
      <c r="M34" s="14">
        <f t="shared" si="1"/>
        <v>-0.8000000000001819</v>
      </c>
    </row>
    <row r="35" spans="1:13" x14ac:dyDescent="0.25">
      <c r="A35" s="10">
        <f t="shared" si="2"/>
        <v>30</v>
      </c>
      <c r="B35" s="11" t="s">
        <v>43</v>
      </c>
      <c r="C35" s="16">
        <v>53030999</v>
      </c>
      <c r="D35" s="12">
        <v>830</v>
      </c>
      <c r="E35" s="12">
        <v>306</v>
      </c>
      <c r="F35" s="12">
        <v>150</v>
      </c>
      <c r="G35" s="12">
        <v>30</v>
      </c>
      <c r="H35" s="12">
        <v>0.2</v>
      </c>
      <c r="I35" s="12">
        <v>0.5</v>
      </c>
      <c r="J35" s="12">
        <v>0.7</v>
      </c>
      <c r="K35" s="13">
        <f t="shared" si="0"/>
        <v>1460.6</v>
      </c>
      <c r="L35">
        <v>1460</v>
      </c>
      <c r="M35" s="14">
        <f t="shared" si="1"/>
        <v>-0.59999999999990905</v>
      </c>
    </row>
    <row r="36" spans="1:13" x14ac:dyDescent="0.25">
      <c r="A36" s="10">
        <f t="shared" si="2"/>
        <v>31</v>
      </c>
      <c r="B36" s="11" t="s">
        <v>44</v>
      </c>
      <c r="C36" s="16">
        <v>53031999</v>
      </c>
      <c r="D36" s="12">
        <v>830</v>
      </c>
      <c r="E36" s="12">
        <v>1339</v>
      </c>
      <c r="F36" s="12">
        <v>982</v>
      </c>
      <c r="G36" s="12">
        <v>287</v>
      </c>
      <c r="H36" s="12">
        <v>0.2</v>
      </c>
      <c r="I36" s="12">
        <v>0.5</v>
      </c>
      <c r="J36" s="12">
        <v>0.7</v>
      </c>
      <c r="K36" s="13">
        <f t="shared" si="0"/>
        <v>8917.1</v>
      </c>
      <c r="L36">
        <v>8917.1</v>
      </c>
      <c r="M36" s="14">
        <f t="shared" si="1"/>
        <v>0</v>
      </c>
    </row>
    <row r="37" spans="1:13" x14ac:dyDescent="0.25">
      <c r="A37" s="10">
        <f t="shared" si="2"/>
        <v>32</v>
      </c>
      <c r="B37" s="11" t="s">
        <v>45</v>
      </c>
      <c r="C37" s="16">
        <v>53032999</v>
      </c>
      <c r="D37" s="12">
        <v>830</v>
      </c>
      <c r="E37" s="12">
        <v>500</v>
      </c>
      <c r="F37" s="12">
        <v>350</v>
      </c>
      <c r="G37" s="12">
        <v>124</v>
      </c>
      <c r="H37" s="12">
        <v>0.2</v>
      </c>
      <c r="I37" s="12">
        <v>0.5</v>
      </c>
      <c r="J37" s="12">
        <v>0.7</v>
      </c>
      <c r="K37" s="13">
        <f t="shared" si="0"/>
        <v>3361.7</v>
      </c>
      <c r="L37">
        <v>3359.4</v>
      </c>
      <c r="M37" s="14">
        <f t="shared" si="1"/>
        <v>-2.2999999999997272</v>
      </c>
    </row>
    <row r="38" spans="1:13" x14ac:dyDescent="0.25">
      <c r="A38" s="10">
        <f t="shared" si="2"/>
        <v>33</v>
      </c>
      <c r="B38" s="11" t="s">
        <v>46</v>
      </c>
      <c r="C38" s="16">
        <v>53033999</v>
      </c>
      <c r="D38" s="12">
        <v>830</v>
      </c>
      <c r="E38" s="12">
        <v>296</v>
      </c>
      <c r="F38" s="12">
        <v>200</v>
      </c>
      <c r="G38" s="12">
        <v>50</v>
      </c>
      <c r="H38" s="12">
        <v>0.2</v>
      </c>
      <c r="I38" s="12">
        <v>0.5</v>
      </c>
      <c r="J38" s="12">
        <v>0.7</v>
      </c>
      <c r="K38" s="13">
        <f t="shared" si="0"/>
        <v>1804.4</v>
      </c>
      <c r="L38">
        <v>1803.5</v>
      </c>
      <c r="M38" s="14">
        <f t="shared" si="1"/>
        <v>-0.90000000000009095</v>
      </c>
    </row>
    <row r="39" spans="1:13" x14ac:dyDescent="0.25">
      <c r="A39" s="10">
        <f t="shared" si="2"/>
        <v>34</v>
      </c>
      <c r="B39" s="11" t="s">
        <v>47</v>
      </c>
      <c r="C39" s="16">
        <v>53034999</v>
      </c>
      <c r="D39" s="12">
        <v>830</v>
      </c>
      <c r="E39" s="12">
        <v>151</v>
      </c>
      <c r="F39" s="12">
        <v>130</v>
      </c>
      <c r="G39" s="12">
        <v>22</v>
      </c>
      <c r="H39" s="12">
        <v>0.2</v>
      </c>
      <c r="I39" s="12">
        <v>0.5</v>
      </c>
      <c r="J39" s="12">
        <v>0.7</v>
      </c>
      <c r="K39" s="13">
        <f t="shared" si="0"/>
        <v>1027.7</v>
      </c>
      <c r="L39">
        <v>1028.3</v>
      </c>
      <c r="M39" s="14">
        <f t="shared" si="1"/>
        <v>0.59999999999990905</v>
      </c>
    </row>
    <row r="40" spans="1:13" x14ac:dyDescent="0.25">
      <c r="A40" s="10">
        <f t="shared" si="2"/>
        <v>35</v>
      </c>
      <c r="B40" s="11" t="s">
        <v>48</v>
      </c>
      <c r="C40" s="16">
        <v>53035999</v>
      </c>
      <c r="D40" s="12">
        <v>830</v>
      </c>
      <c r="E40" s="12">
        <v>270</v>
      </c>
      <c r="F40" s="12">
        <v>247</v>
      </c>
      <c r="G40" s="12">
        <v>63</v>
      </c>
      <c r="H40" s="12">
        <v>0.2</v>
      </c>
      <c r="I40" s="12">
        <v>0.5</v>
      </c>
      <c r="J40" s="12">
        <v>0.7</v>
      </c>
      <c r="K40" s="13">
        <f t="shared" si="0"/>
        <v>2059</v>
      </c>
      <c r="L40">
        <v>2059</v>
      </c>
      <c r="M40" s="14">
        <f t="shared" si="1"/>
        <v>0</v>
      </c>
    </row>
    <row r="41" spans="1:13" x14ac:dyDescent="0.25">
      <c r="A41" s="10">
        <f t="shared" si="2"/>
        <v>36</v>
      </c>
      <c r="B41" s="11" t="s">
        <v>49</v>
      </c>
      <c r="C41" s="16">
        <v>53036999</v>
      </c>
      <c r="D41" s="12">
        <v>830</v>
      </c>
      <c r="E41" s="12">
        <v>900</v>
      </c>
      <c r="F41" s="12">
        <v>610</v>
      </c>
      <c r="G41" s="12">
        <v>200</v>
      </c>
      <c r="H41" s="12">
        <v>0.2</v>
      </c>
      <c r="I41" s="12">
        <v>0.5</v>
      </c>
      <c r="J41" s="12">
        <v>0.7</v>
      </c>
      <c r="K41" s="13">
        <f t="shared" si="0"/>
        <v>5807.3</v>
      </c>
      <c r="L41">
        <v>5803.7</v>
      </c>
      <c r="M41" s="14">
        <f t="shared" si="1"/>
        <v>-3.6000000000003638</v>
      </c>
    </row>
    <row r="42" spans="1:13" x14ac:dyDescent="0.25">
      <c r="A42" s="10">
        <f t="shared" si="2"/>
        <v>37</v>
      </c>
      <c r="B42" s="11" t="s">
        <v>50</v>
      </c>
      <c r="C42" s="16">
        <v>53037999</v>
      </c>
      <c r="D42" s="12">
        <v>830</v>
      </c>
      <c r="E42" s="12">
        <v>209</v>
      </c>
      <c r="F42" s="12">
        <v>185</v>
      </c>
      <c r="G42" s="12">
        <v>60</v>
      </c>
      <c r="H42" s="12">
        <v>0.2</v>
      </c>
      <c r="I42" s="12">
        <v>0.5</v>
      </c>
      <c r="J42" s="12">
        <v>0.7</v>
      </c>
      <c r="K42" s="13">
        <f t="shared" si="0"/>
        <v>1638.1</v>
      </c>
      <c r="L42">
        <v>1638.1</v>
      </c>
      <c r="M42" s="14">
        <f t="shared" si="1"/>
        <v>0</v>
      </c>
    </row>
    <row r="43" spans="1:13" x14ac:dyDescent="0.25">
      <c r="A43" s="10">
        <f t="shared" si="2"/>
        <v>38</v>
      </c>
      <c r="B43" s="11" t="s">
        <v>51</v>
      </c>
      <c r="C43" s="16">
        <v>53038999</v>
      </c>
      <c r="D43" s="12">
        <v>830</v>
      </c>
      <c r="E43" s="12">
        <v>100</v>
      </c>
      <c r="F43" s="12">
        <v>90</v>
      </c>
      <c r="G43" s="12">
        <v>30</v>
      </c>
      <c r="H43" s="12">
        <v>0.2</v>
      </c>
      <c r="I43" s="12">
        <v>0.5</v>
      </c>
      <c r="J43" s="12">
        <v>0.7</v>
      </c>
      <c r="K43" s="13">
        <f t="shared" si="0"/>
        <v>799.1</v>
      </c>
      <c r="L43">
        <v>805.9</v>
      </c>
      <c r="M43" s="14">
        <f t="shared" si="1"/>
        <v>6.7999999999999545</v>
      </c>
    </row>
    <row r="44" spans="1:13" x14ac:dyDescent="0.25">
      <c r="A44" s="10">
        <f t="shared" si="2"/>
        <v>39</v>
      </c>
      <c r="B44" s="11" t="s">
        <v>52</v>
      </c>
      <c r="C44" s="16">
        <v>53041999</v>
      </c>
      <c r="D44" s="12">
        <v>830</v>
      </c>
      <c r="E44" s="12">
        <v>226</v>
      </c>
      <c r="F44" s="12">
        <v>180</v>
      </c>
      <c r="G44" s="12">
        <v>88</v>
      </c>
      <c r="H44" s="12">
        <v>0.2</v>
      </c>
      <c r="I44" s="12">
        <v>0.5</v>
      </c>
      <c r="J44" s="12">
        <v>0.7</v>
      </c>
      <c r="K44" s="13">
        <f t="shared" si="0"/>
        <v>1828.6</v>
      </c>
      <c r="L44">
        <v>1833</v>
      </c>
      <c r="M44" s="14">
        <f t="shared" si="1"/>
        <v>4.4000000000000909</v>
      </c>
    </row>
    <row r="45" spans="1:13" x14ac:dyDescent="0.25">
      <c r="A45" s="10">
        <f t="shared" si="2"/>
        <v>40</v>
      </c>
      <c r="B45" s="11" t="s">
        <v>53</v>
      </c>
      <c r="C45" s="16">
        <v>53042999</v>
      </c>
      <c r="D45" s="12">
        <v>830</v>
      </c>
      <c r="E45" s="12">
        <v>400</v>
      </c>
      <c r="F45" s="12">
        <v>248</v>
      </c>
      <c r="G45" s="12">
        <v>37</v>
      </c>
      <c r="H45" s="12">
        <v>0.2</v>
      </c>
      <c r="I45" s="12">
        <v>0.5</v>
      </c>
      <c r="J45" s="12">
        <v>0.7</v>
      </c>
      <c r="K45" s="13">
        <f t="shared" si="0"/>
        <v>2136.1</v>
      </c>
      <c r="L45">
        <v>2130.1</v>
      </c>
      <c r="M45" s="14">
        <f t="shared" si="1"/>
        <v>-6</v>
      </c>
    </row>
    <row r="46" spans="1:13" x14ac:dyDescent="0.25">
      <c r="A46" s="10">
        <f t="shared" si="2"/>
        <v>41</v>
      </c>
      <c r="B46" s="11" t="s">
        <v>54</v>
      </c>
      <c r="C46" s="16">
        <v>53043999</v>
      </c>
      <c r="D46" s="12">
        <v>830</v>
      </c>
      <c r="E46" s="12">
        <v>265</v>
      </c>
      <c r="F46" s="12">
        <v>200</v>
      </c>
      <c r="G46" s="12">
        <v>100</v>
      </c>
      <c r="H46" s="12">
        <v>0.2</v>
      </c>
      <c r="I46" s="12">
        <v>0.5</v>
      </c>
      <c r="J46" s="12">
        <v>0.7</v>
      </c>
      <c r="K46" s="13">
        <f t="shared" si="0"/>
        <v>2072</v>
      </c>
      <c r="L46">
        <v>2072.6999999999998</v>
      </c>
      <c r="M46" s="14">
        <f t="shared" si="1"/>
        <v>0.6999999999998181</v>
      </c>
    </row>
    <row r="47" spans="1:13" x14ac:dyDescent="0.25">
      <c r="A47" s="10">
        <f t="shared" si="2"/>
        <v>42</v>
      </c>
      <c r="B47" s="11" t="s">
        <v>55</v>
      </c>
      <c r="C47" s="16">
        <v>53044999</v>
      </c>
      <c r="D47" s="12">
        <v>830</v>
      </c>
      <c r="E47" s="12">
        <v>100</v>
      </c>
      <c r="F47" s="12">
        <v>60</v>
      </c>
      <c r="G47" s="12">
        <v>20</v>
      </c>
      <c r="H47" s="12">
        <v>0.2</v>
      </c>
      <c r="I47" s="12">
        <v>0.5</v>
      </c>
      <c r="J47" s="12">
        <v>0.7</v>
      </c>
      <c r="K47" s="13">
        <f t="shared" si="0"/>
        <v>594.70000000000005</v>
      </c>
      <c r="L47">
        <v>597.4</v>
      </c>
      <c r="M47" s="14">
        <f t="shared" si="1"/>
        <v>2.6999999999999318</v>
      </c>
    </row>
    <row r="48" spans="1:13" x14ac:dyDescent="0.25">
      <c r="A48" s="17"/>
      <c r="B48" s="18" t="s">
        <v>56</v>
      </c>
      <c r="C48" s="16">
        <v>53000800</v>
      </c>
      <c r="D48" s="12">
        <v>830</v>
      </c>
      <c r="E48" s="12">
        <v>91.2</v>
      </c>
      <c r="F48" s="12">
        <v>50</v>
      </c>
      <c r="G48" s="12">
        <v>10</v>
      </c>
      <c r="H48" s="12">
        <v>0.2</v>
      </c>
      <c r="I48" s="12">
        <v>0.5</v>
      </c>
      <c r="J48" s="12">
        <v>0.7</v>
      </c>
      <c r="K48" s="13">
        <f t="shared" si="0"/>
        <v>466.8</v>
      </c>
      <c r="L48">
        <v>471.2</v>
      </c>
      <c r="M48" s="14">
        <f t="shared" si="1"/>
        <v>4.3999999999999773</v>
      </c>
    </row>
    <row r="49" spans="1:13" ht="20.25" customHeight="1" x14ac:dyDescent="0.25">
      <c r="A49" s="20"/>
      <c r="B49" s="12" t="s">
        <v>57</v>
      </c>
      <c r="C49" s="21"/>
      <c r="D49" s="12"/>
      <c r="E49" s="26">
        <f>SUM(E6:E48)</f>
        <v>30317.200000000001</v>
      </c>
      <c r="F49" s="26">
        <f t="shared" ref="F49:M49" si="3">SUM(F6:F48)</f>
        <v>22773</v>
      </c>
      <c r="G49" s="26">
        <f t="shared" si="3"/>
        <v>5299</v>
      </c>
      <c r="H49" s="26"/>
      <c r="I49" s="26"/>
      <c r="J49" s="26"/>
      <c r="K49" s="19">
        <f t="shared" si="3"/>
        <v>196602.90000000002</v>
      </c>
      <c r="L49" s="19">
        <f t="shared" si="3"/>
        <v>196602.90000000002</v>
      </c>
      <c r="M49" s="19">
        <f t="shared" si="3"/>
        <v>6.8212102632969618E-13</v>
      </c>
    </row>
    <row r="50" spans="1:13" x14ac:dyDescent="0.25">
      <c r="E50" s="27"/>
      <c r="F50" s="27"/>
      <c r="G50" s="27"/>
      <c r="K50" s="14">
        <f>K49-'2017  830 '!K49</f>
        <v>-13172.000000000029</v>
      </c>
      <c r="M50">
        <v>13172</v>
      </c>
    </row>
    <row r="51" spans="1:13" x14ac:dyDescent="0.25">
      <c r="M51" s="14">
        <f>M49+M50</f>
        <v>13172</v>
      </c>
    </row>
  </sheetData>
  <mergeCells count="4">
    <mergeCell ref="B1:K2"/>
    <mergeCell ref="A3:A4"/>
    <mergeCell ref="B3:B4"/>
    <mergeCell ref="D3:K3"/>
  </mergeCells>
  <pageMargins left="0" right="0" top="0.15748000000000001" bottom="0" header="0" footer="0"/>
  <pageSetup paperSize="9" scale="61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workbookViewId="0">
      <pane xSplit="2" ySplit="4" topLeftCell="C5" activePane="bottomRight" state="frozen"/>
      <selection activeCell="G52" sqref="G52"/>
      <selection pane="topRight"/>
      <selection pane="bottomLeft"/>
      <selection pane="bottomRight" activeCell="C5" sqref="C5"/>
    </sheetView>
  </sheetViews>
  <sheetFormatPr defaultRowHeight="15.75" customHeight="1" x14ac:dyDescent="0.25"/>
  <cols>
    <col min="1" max="1" width="4.5703125" customWidth="1"/>
    <col min="2" max="2" width="35.5703125" customWidth="1"/>
    <col min="3" max="3" width="12.42578125" style="1" customWidth="1"/>
    <col min="4" max="4" width="12.42578125" customWidth="1"/>
    <col min="5" max="5" width="16.42578125" customWidth="1"/>
    <col min="6" max="6" width="14.28515625" customWidth="1"/>
    <col min="7" max="7" width="13.7109375" customWidth="1"/>
    <col min="8" max="8" width="14.42578125" customWidth="1"/>
    <col min="9" max="9" width="14.85546875" customWidth="1"/>
    <col min="10" max="10" width="15.5703125" customWidth="1"/>
    <col min="11" max="11" width="17.140625" customWidth="1"/>
    <col min="12" max="12" width="11.28515625" hidden="1" customWidth="1"/>
    <col min="13" max="13" width="12" customWidth="1"/>
  </cols>
  <sheetData>
    <row r="1" spans="1:14" ht="26.25" customHeight="1" x14ac:dyDescent="0.25">
      <c r="B1" s="81" t="s">
        <v>60</v>
      </c>
      <c r="C1" s="81"/>
      <c r="D1" s="81"/>
      <c r="E1" s="81"/>
      <c r="F1" s="81"/>
      <c r="G1" s="81"/>
      <c r="H1" s="81"/>
      <c r="I1" s="81"/>
      <c r="J1" s="81"/>
      <c r="K1" s="81"/>
    </row>
    <row r="2" spans="1:14" ht="26.25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4" ht="24.75" customHeight="1" x14ac:dyDescent="0.25">
      <c r="A3" s="82" t="s">
        <v>1</v>
      </c>
      <c r="B3" s="82" t="s">
        <v>2</v>
      </c>
      <c r="C3" s="3"/>
      <c r="D3" s="84" t="s">
        <v>62</v>
      </c>
      <c r="E3" s="85"/>
      <c r="F3" s="85"/>
      <c r="G3" s="85"/>
      <c r="H3" s="85"/>
      <c r="I3" s="85"/>
      <c r="J3" s="85"/>
      <c r="K3" s="86"/>
    </row>
    <row r="4" spans="1:14" ht="49.5" customHeight="1" x14ac:dyDescent="0.25">
      <c r="A4" s="83"/>
      <c r="B4" s="83"/>
      <c r="C4" s="4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59</v>
      </c>
      <c r="M4" s="29" t="s">
        <v>63</v>
      </c>
    </row>
    <row r="5" spans="1:14" ht="15.75" customHeight="1" x14ac:dyDescent="0.25">
      <c r="A5" s="7">
        <v>1</v>
      </c>
      <c r="B5" s="8">
        <v>2</v>
      </c>
      <c r="C5" s="9"/>
      <c r="D5" s="8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</row>
    <row r="6" spans="1:14" x14ac:dyDescent="0.25">
      <c r="A6" s="10">
        <v>1</v>
      </c>
      <c r="B6" s="11" t="s">
        <v>14</v>
      </c>
      <c r="C6" s="10">
        <v>53046000</v>
      </c>
      <c r="D6" s="12">
        <v>830</v>
      </c>
      <c r="E6" s="12">
        <v>800</v>
      </c>
      <c r="F6" s="12">
        <v>450</v>
      </c>
      <c r="G6" s="12">
        <v>65</v>
      </c>
      <c r="H6" s="12">
        <v>0.2</v>
      </c>
      <c r="I6" s="12">
        <v>0.5</v>
      </c>
      <c r="J6" s="12">
        <v>0.7</v>
      </c>
      <c r="K6" s="13">
        <f t="shared" ref="K6:K48" si="0">ROUND(((D6*(E6*H6+F6*I6+G6*J6))*11*1.0177)/1000,1)</f>
        <v>4000</v>
      </c>
      <c r="L6" s="14">
        <f>K6-'2018  830  (2)'!K6</f>
        <v>1706.8000000000002</v>
      </c>
      <c r="M6">
        <v>4000</v>
      </c>
      <c r="N6" s="14">
        <f t="shared" ref="N6:N47" si="1">K6-M6</f>
        <v>0</v>
      </c>
    </row>
    <row r="7" spans="1:14" x14ac:dyDescent="0.25">
      <c r="A7" s="10">
        <v>2</v>
      </c>
      <c r="B7" s="11" t="s">
        <v>15</v>
      </c>
      <c r="C7" s="10">
        <v>53001000</v>
      </c>
      <c r="D7" s="12">
        <v>830</v>
      </c>
      <c r="E7" s="12">
        <v>1100</v>
      </c>
      <c r="F7" s="12">
        <v>650</v>
      </c>
      <c r="G7" s="12">
        <v>140</v>
      </c>
      <c r="H7" s="12">
        <v>0.2</v>
      </c>
      <c r="I7" s="12">
        <v>0.5</v>
      </c>
      <c r="J7" s="12">
        <v>0.7</v>
      </c>
      <c r="K7" s="13">
        <f t="shared" si="0"/>
        <v>5974.5</v>
      </c>
      <c r="L7" s="14">
        <f>K7-'2018  830  (2)'!K7</f>
        <v>1626</v>
      </c>
      <c r="M7">
        <v>5950</v>
      </c>
      <c r="N7" s="14">
        <f t="shared" si="1"/>
        <v>24.5</v>
      </c>
    </row>
    <row r="8" spans="1:14" x14ac:dyDescent="0.25">
      <c r="A8" s="10">
        <v>3</v>
      </c>
      <c r="B8" s="11" t="s">
        <v>16</v>
      </c>
      <c r="C8" s="10">
        <v>53002000</v>
      </c>
      <c r="D8" s="12">
        <v>830</v>
      </c>
      <c r="E8" s="12">
        <v>1500</v>
      </c>
      <c r="F8" s="12">
        <v>1000</v>
      </c>
      <c r="G8" s="12">
        <v>95</v>
      </c>
      <c r="H8" s="12">
        <v>0.2</v>
      </c>
      <c r="I8" s="12">
        <v>0.5</v>
      </c>
      <c r="J8" s="12">
        <v>0.7</v>
      </c>
      <c r="K8" s="13">
        <f t="shared" si="0"/>
        <v>8051.2</v>
      </c>
      <c r="L8" s="14">
        <f>K8-'2018  830  (2)'!K8</f>
        <v>-920.80000000000018</v>
      </c>
      <c r="M8">
        <v>8043.5</v>
      </c>
      <c r="N8" s="14">
        <f t="shared" si="1"/>
        <v>7.6999999999998181</v>
      </c>
    </row>
    <row r="9" spans="1:14" x14ac:dyDescent="0.25">
      <c r="A9" s="10">
        <v>4</v>
      </c>
      <c r="B9" s="11" t="s">
        <v>17</v>
      </c>
      <c r="C9" s="10">
        <v>53018000</v>
      </c>
      <c r="D9" s="12">
        <v>830</v>
      </c>
      <c r="E9" s="12">
        <v>800</v>
      </c>
      <c r="F9" s="12">
        <v>600</v>
      </c>
      <c r="G9" s="12">
        <v>200</v>
      </c>
      <c r="H9" s="12">
        <v>0.2</v>
      </c>
      <c r="I9" s="12">
        <v>0.5</v>
      </c>
      <c r="J9" s="12">
        <v>0.7</v>
      </c>
      <c r="K9" s="13">
        <f t="shared" si="0"/>
        <v>5575</v>
      </c>
      <c r="L9" s="14">
        <f>K9-'2018  830  (2)'!K9</f>
        <v>-382.80000000000018</v>
      </c>
      <c r="M9">
        <v>5567</v>
      </c>
      <c r="N9" s="14">
        <f t="shared" si="1"/>
        <v>8</v>
      </c>
    </row>
    <row r="10" spans="1:14" x14ac:dyDescent="0.25">
      <c r="A10" s="10">
        <v>5</v>
      </c>
      <c r="B10" s="11" t="s">
        <v>18</v>
      </c>
      <c r="C10" s="10">
        <v>53049000</v>
      </c>
      <c r="D10" s="12">
        <v>830</v>
      </c>
      <c r="E10" s="12">
        <v>800</v>
      </c>
      <c r="F10" s="12">
        <v>500</v>
      </c>
      <c r="G10" s="12">
        <v>128</v>
      </c>
      <c r="H10" s="12">
        <v>0.2</v>
      </c>
      <c r="I10" s="12">
        <v>0.5</v>
      </c>
      <c r="J10" s="12">
        <v>0.7</v>
      </c>
      <c r="K10" s="28">
        <f t="shared" si="0"/>
        <v>4642.1000000000004</v>
      </c>
      <c r="L10" s="14">
        <f>K10-'2018  830  (2)'!K10</f>
        <v>-459</v>
      </c>
      <c r="M10">
        <v>4650.6000000000004</v>
      </c>
      <c r="N10" s="14">
        <f t="shared" si="1"/>
        <v>-8.5</v>
      </c>
    </row>
    <row r="11" spans="1:14" x14ac:dyDescent="0.25">
      <c r="A11" s="10">
        <v>6</v>
      </c>
      <c r="B11" s="11" t="s">
        <v>19</v>
      </c>
      <c r="C11" s="10">
        <v>53004000</v>
      </c>
      <c r="D11" s="12">
        <v>830</v>
      </c>
      <c r="E11" s="12">
        <v>367.5</v>
      </c>
      <c r="F11" s="12">
        <v>273</v>
      </c>
      <c r="G11" s="12">
        <v>56</v>
      </c>
      <c r="H11" s="12">
        <v>0.2</v>
      </c>
      <c r="I11" s="12">
        <v>0.5</v>
      </c>
      <c r="J11" s="12">
        <v>0.7</v>
      </c>
      <c r="K11" s="28">
        <f t="shared" si="0"/>
        <v>2315.5</v>
      </c>
      <c r="L11" s="14">
        <f>K11-'2018  830  (2)'!K11</f>
        <v>37.199999999999818</v>
      </c>
      <c r="M11">
        <v>2351.0878700000003</v>
      </c>
      <c r="N11" s="14">
        <f t="shared" si="1"/>
        <v>-35.587870000000294</v>
      </c>
    </row>
    <row r="12" spans="1:14" x14ac:dyDescent="0.25">
      <c r="A12" s="10">
        <v>7</v>
      </c>
      <c r="B12" s="11" t="s">
        <v>20</v>
      </c>
      <c r="C12" s="10">
        <v>53005000</v>
      </c>
      <c r="D12" s="12">
        <v>830</v>
      </c>
      <c r="E12" s="12">
        <v>2200</v>
      </c>
      <c r="F12" s="12">
        <v>1500</v>
      </c>
      <c r="G12" s="12">
        <v>205</v>
      </c>
      <c r="H12" s="12">
        <v>0.2</v>
      </c>
      <c r="I12" s="12">
        <v>0.5</v>
      </c>
      <c r="J12" s="12">
        <v>0.7</v>
      </c>
      <c r="K12" s="28">
        <f t="shared" si="0"/>
        <v>12390.3</v>
      </c>
      <c r="L12" s="14">
        <f>K12-'2018  830  (2)'!K12</f>
        <v>1138.1999999999989</v>
      </c>
      <c r="M12">
        <v>12400</v>
      </c>
      <c r="N12" s="14">
        <f t="shared" si="1"/>
        <v>-9.7000000000007276</v>
      </c>
    </row>
    <row r="13" spans="1:14" x14ac:dyDescent="0.25">
      <c r="A13" s="15">
        <v>8</v>
      </c>
      <c r="B13" s="11" t="s">
        <v>21</v>
      </c>
      <c r="C13" s="10">
        <v>53006000</v>
      </c>
      <c r="D13" s="12">
        <v>830</v>
      </c>
      <c r="E13" s="12">
        <v>9000</v>
      </c>
      <c r="F13" s="12">
        <v>7000</v>
      </c>
      <c r="G13" s="12">
        <v>1352</v>
      </c>
      <c r="H13" s="12">
        <v>0.2</v>
      </c>
      <c r="I13" s="12">
        <v>0.5</v>
      </c>
      <c r="J13" s="12">
        <v>0.7</v>
      </c>
      <c r="K13" s="28">
        <f t="shared" si="0"/>
        <v>58039.1</v>
      </c>
      <c r="L13" s="14">
        <f>K13-'2018  830  (2)'!K13</f>
        <v>-2276.4000000000015</v>
      </c>
      <c r="M13">
        <v>55673.599999999999</v>
      </c>
      <c r="N13" s="14">
        <f t="shared" si="1"/>
        <v>2365.5</v>
      </c>
    </row>
    <row r="14" spans="1:14" x14ac:dyDescent="0.25">
      <c r="A14" s="10">
        <v>9</v>
      </c>
      <c r="B14" s="11" t="s">
        <v>22</v>
      </c>
      <c r="C14" s="10">
        <v>53007000</v>
      </c>
      <c r="D14" s="12">
        <v>830</v>
      </c>
      <c r="E14" s="12">
        <v>4800</v>
      </c>
      <c r="F14" s="12">
        <v>3000</v>
      </c>
      <c r="G14" s="12">
        <v>420</v>
      </c>
      <c r="H14" s="12">
        <v>0.2</v>
      </c>
      <c r="I14" s="12">
        <v>0.5</v>
      </c>
      <c r="J14" s="12">
        <v>0.7</v>
      </c>
      <c r="K14" s="13">
        <f t="shared" si="0"/>
        <v>25589.1</v>
      </c>
      <c r="L14" s="14">
        <f>K14-'2018  830  (2)'!K14</f>
        <v>3923.8999999999978</v>
      </c>
      <c r="M14">
        <v>24715.3</v>
      </c>
      <c r="N14" s="14">
        <f t="shared" si="1"/>
        <v>873.79999999999927</v>
      </c>
    </row>
    <row r="15" spans="1:14" x14ac:dyDescent="0.25">
      <c r="A15" s="10">
        <v>10</v>
      </c>
      <c r="B15" s="11" t="s">
        <v>23</v>
      </c>
      <c r="C15" s="10">
        <v>53048000</v>
      </c>
      <c r="D15" s="12">
        <v>830</v>
      </c>
      <c r="E15" s="12">
        <v>1000</v>
      </c>
      <c r="F15" s="12">
        <v>600</v>
      </c>
      <c r="G15" s="12">
        <v>170</v>
      </c>
      <c r="H15" s="12">
        <v>0.2</v>
      </c>
      <c r="I15" s="12">
        <v>0.5</v>
      </c>
      <c r="J15" s="12">
        <v>0.7</v>
      </c>
      <c r="K15" s="13">
        <f t="shared" si="0"/>
        <v>5751.5</v>
      </c>
      <c r="L15" s="14">
        <f>K15-'2018  830  (2)'!K15</f>
        <v>123.60000000000036</v>
      </c>
      <c r="M15">
        <v>5600</v>
      </c>
      <c r="N15" s="14">
        <f t="shared" si="1"/>
        <v>151.5</v>
      </c>
    </row>
    <row r="16" spans="1:14" x14ac:dyDescent="0.25">
      <c r="A16" s="10">
        <v>11</v>
      </c>
      <c r="B16" s="11" t="s">
        <v>24</v>
      </c>
      <c r="C16" s="10">
        <v>53008000</v>
      </c>
      <c r="D16" s="12">
        <v>830</v>
      </c>
      <c r="E16" s="12">
        <v>793</v>
      </c>
      <c r="F16" s="12">
        <v>761</v>
      </c>
      <c r="G16" s="12">
        <v>176</v>
      </c>
      <c r="H16" s="12">
        <v>0.2</v>
      </c>
      <c r="I16" s="12">
        <v>0.5</v>
      </c>
      <c r="J16" s="12">
        <v>0.7</v>
      </c>
      <c r="K16" s="13">
        <f t="shared" si="0"/>
        <v>6153.8</v>
      </c>
      <c r="L16" s="14">
        <f>K16-'2018  830  (2)'!K16</f>
        <v>0</v>
      </c>
      <c r="M16">
        <v>6153.8</v>
      </c>
      <c r="N16" s="14">
        <f t="shared" si="1"/>
        <v>0</v>
      </c>
    </row>
    <row r="17" spans="1:14" x14ac:dyDescent="0.25">
      <c r="A17" s="10">
        <v>12</v>
      </c>
      <c r="B17" s="11" t="s">
        <v>25</v>
      </c>
      <c r="C17" s="10">
        <v>53047000</v>
      </c>
      <c r="D17" s="12">
        <v>830</v>
      </c>
      <c r="E17" s="12">
        <v>517</v>
      </c>
      <c r="F17" s="12">
        <v>350</v>
      </c>
      <c r="G17" s="12">
        <v>60</v>
      </c>
      <c r="H17" s="12">
        <v>0.2</v>
      </c>
      <c r="I17" s="12">
        <v>0.5</v>
      </c>
      <c r="J17" s="12">
        <v>0.7</v>
      </c>
      <c r="K17" s="13">
        <f t="shared" si="0"/>
        <v>2977</v>
      </c>
      <c r="L17" s="14">
        <f>K17-'2018  830  (2)'!K17</f>
        <v>619.69999999999982</v>
      </c>
      <c r="M17">
        <v>2724.2573600000001</v>
      </c>
      <c r="N17" s="14">
        <f t="shared" si="1"/>
        <v>252.74263999999994</v>
      </c>
    </row>
    <row r="18" spans="1:14" x14ac:dyDescent="0.25">
      <c r="A18" s="10">
        <v>13</v>
      </c>
      <c r="B18" s="11" t="s">
        <v>26</v>
      </c>
      <c r="C18" s="10">
        <v>53009000</v>
      </c>
      <c r="D18" s="12">
        <v>830</v>
      </c>
      <c r="E18" s="12">
        <v>300</v>
      </c>
      <c r="F18" s="12">
        <v>160</v>
      </c>
      <c r="G18" s="12">
        <v>22</v>
      </c>
      <c r="H18" s="12">
        <v>0.2</v>
      </c>
      <c r="I18" s="12">
        <v>0.5</v>
      </c>
      <c r="J18" s="12">
        <v>0.7</v>
      </c>
      <c r="K18" s="13">
        <f t="shared" si="0"/>
        <v>1443.9</v>
      </c>
      <c r="L18" s="14">
        <f>K18-'2018  830  (2)'!K18</f>
        <v>155.20000000000005</v>
      </c>
      <c r="M18">
        <v>1453.2279999999998</v>
      </c>
      <c r="N18" s="14">
        <f t="shared" si="1"/>
        <v>-9.3279999999997472</v>
      </c>
    </row>
    <row r="19" spans="1:14" x14ac:dyDescent="0.25">
      <c r="A19" s="10">
        <f t="shared" ref="A19:A47" si="2">A18+1</f>
        <v>14</v>
      </c>
      <c r="B19" s="11" t="s">
        <v>27</v>
      </c>
      <c r="C19" s="16">
        <v>53011999</v>
      </c>
      <c r="D19" s="12">
        <v>830</v>
      </c>
      <c r="E19" s="12">
        <v>408</v>
      </c>
      <c r="F19" s="12">
        <v>300</v>
      </c>
      <c r="G19" s="12">
        <v>90</v>
      </c>
      <c r="H19" s="12">
        <v>0.2</v>
      </c>
      <c r="I19" s="12">
        <v>0.5</v>
      </c>
      <c r="J19" s="12">
        <v>0.7</v>
      </c>
      <c r="K19" s="13">
        <f t="shared" si="0"/>
        <v>2737.3</v>
      </c>
      <c r="L19" s="14">
        <f>K19-'2018  830  (2)'!K19</f>
        <v>499.90000000000009</v>
      </c>
      <c r="M19">
        <v>2737.3</v>
      </c>
      <c r="N19" s="14">
        <f t="shared" si="1"/>
        <v>0</v>
      </c>
    </row>
    <row r="20" spans="1:14" x14ac:dyDescent="0.25">
      <c r="A20" s="10">
        <f t="shared" si="2"/>
        <v>15</v>
      </c>
      <c r="B20" s="11" t="s">
        <v>28</v>
      </c>
      <c r="C20" s="16">
        <v>53012999</v>
      </c>
      <c r="D20" s="12">
        <v>830</v>
      </c>
      <c r="E20" s="12">
        <v>301</v>
      </c>
      <c r="F20" s="12">
        <v>220</v>
      </c>
      <c r="G20" s="12">
        <v>104</v>
      </c>
      <c r="H20" s="12">
        <v>0.2</v>
      </c>
      <c r="I20" s="12">
        <v>0.5</v>
      </c>
      <c r="J20" s="12">
        <v>0.7</v>
      </c>
      <c r="K20" s="28">
        <f t="shared" si="0"/>
        <v>2257.9</v>
      </c>
      <c r="L20" s="14">
        <f>K20-'2018  830  (2)'!K20</f>
        <v>-400.40000000000009</v>
      </c>
      <c r="M20">
        <v>2257.9</v>
      </c>
      <c r="N20" s="14">
        <f t="shared" si="1"/>
        <v>0</v>
      </c>
    </row>
    <row r="21" spans="1:14" x14ac:dyDescent="0.25">
      <c r="A21" s="10">
        <f t="shared" si="2"/>
        <v>16</v>
      </c>
      <c r="B21" s="11" t="s">
        <v>29</v>
      </c>
      <c r="C21" s="16">
        <v>53013999</v>
      </c>
      <c r="D21" s="12">
        <v>830</v>
      </c>
      <c r="E21" s="12">
        <v>232</v>
      </c>
      <c r="F21" s="12">
        <v>150</v>
      </c>
      <c r="G21" s="12">
        <v>50</v>
      </c>
      <c r="H21" s="12">
        <v>0.2</v>
      </c>
      <c r="I21" s="12">
        <v>0.5</v>
      </c>
      <c r="J21" s="12">
        <v>0.7</v>
      </c>
      <c r="K21" s="28">
        <f t="shared" si="0"/>
        <v>1453.2</v>
      </c>
      <c r="L21" s="14">
        <f>K21-'2018  830  (2)'!K21</f>
        <v>245.29999999999995</v>
      </c>
      <c r="M21">
        <v>1280</v>
      </c>
      <c r="N21" s="14">
        <f t="shared" si="1"/>
        <v>173.20000000000005</v>
      </c>
    </row>
    <row r="22" spans="1:14" x14ac:dyDescent="0.25">
      <c r="A22" s="10">
        <f t="shared" si="2"/>
        <v>17</v>
      </c>
      <c r="B22" s="11" t="s">
        <v>30</v>
      </c>
      <c r="C22" s="16">
        <v>53014999</v>
      </c>
      <c r="D22" s="12">
        <v>830</v>
      </c>
      <c r="E22" s="12">
        <v>197</v>
      </c>
      <c r="F22" s="12">
        <v>150</v>
      </c>
      <c r="G22" s="12">
        <v>68</v>
      </c>
      <c r="H22" s="12">
        <v>0.2</v>
      </c>
      <c r="I22" s="12">
        <v>0.5</v>
      </c>
      <c r="J22" s="12">
        <v>0.7</v>
      </c>
      <c r="K22" s="13">
        <f t="shared" si="0"/>
        <v>1505.2</v>
      </c>
      <c r="L22" s="14">
        <f>K22-'2018  830  (2)'!K22</f>
        <v>-358.70000000000005</v>
      </c>
      <c r="M22">
        <v>1571</v>
      </c>
      <c r="N22" s="14">
        <f t="shared" si="1"/>
        <v>-65.799999999999955</v>
      </c>
    </row>
    <row r="23" spans="1:14" x14ac:dyDescent="0.25">
      <c r="A23" s="10">
        <f t="shared" si="2"/>
        <v>18</v>
      </c>
      <c r="B23" s="11" t="s">
        <v>31</v>
      </c>
      <c r="C23" s="16">
        <v>53015999</v>
      </c>
      <c r="D23" s="12">
        <v>830</v>
      </c>
      <c r="E23" s="12">
        <v>193</v>
      </c>
      <c r="F23" s="12">
        <v>185</v>
      </c>
      <c r="G23" s="12">
        <v>71</v>
      </c>
      <c r="H23" s="12">
        <v>0.2</v>
      </c>
      <c r="I23" s="12">
        <v>0.5</v>
      </c>
      <c r="J23" s="12">
        <v>0.7</v>
      </c>
      <c r="K23" s="13">
        <f t="shared" si="0"/>
        <v>1679.9</v>
      </c>
      <c r="L23" s="14">
        <f>K23-'2018  830  (2)'!K23</f>
        <v>0</v>
      </c>
      <c r="M23">
        <v>1680</v>
      </c>
      <c r="N23" s="14">
        <f t="shared" si="1"/>
        <v>-9.9999999999909051E-2</v>
      </c>
    </row>
    <row r="24" spans="1:14" x14ac:dyDescent="0.25">
      <c r="A24" s="10">
        <f t="shared" si="2"/>
        <v>19</v>
      </c>
      <c r="B24" s="11" t="s">
        <v>32</v>
      </c>
      <c r="C24" s="16">
        <v>53016999</v>
      </c>
      <c r="D24" s="12">
        <v>830</v>
      </c>
      <c r="E24" s="12">
        <v>149</v>
      </c>
      <c r="F24" s="12">
        <v>138</v>
      </c>
      <c r="G24" s="12">
        <v>49</v>
      </c>
      <c r="H24" s="12">
        <v>0.2</v>
      </c>
      <c r="I24" s="12">
        <v>0.5</v>
      </c>
      <c r="J24" s="12">
        <v>0.7</v>
      </c>
      <c r="K24" s="13">
        <f t="shared" si="0"/>
        <v>1236.7</v>
      </c>
      <c r="L24" s="14">
        <f>K24-'2018  830  (2)'!K24</f>
        <v>0</v>
      </c>
      <c r="M24">
        <v>1164</v>
      </c>
      <c r="N24" s="14">
        <f t="shared" si="1"/>
        <v>72.700000000000045</v>
      </c>
    </row>
    <row r="25" spans="1:14" x14ac:dyDescent="0.25">
      <c r="A25" s="10">
        <f t="shared" si="2"/>
        <v>20</v>
      </c>
      <c r="B25" s="11" t="s">
        <v>33</v>
      </c>
      <c r="C25" s="16">
        <v>53017999</v>
      </c>
      <c r="D25" s="12">
        <v>830</v>
      </c>
      <c r="E25" s="12">
        <v>450</v>
      </c>
      <c r="F25" s="12">
        <v>200</v>
      </c>
      <c r="G25" s="12">
        <v>70</v>
      </c>
      <c r="H25" s="12">
        <v>0.2</v>
      </c>
      <c r="I25" s="12">
        <v>0.5</v>
      </c>
      <c r="J25" s="12">
        <v>0.7</v>
      </c>
      <c r="K25" s="13">
        <f t="shared" si="0"/>
        <v>2220.6999999999998</v>
      </c>
      <c r="L25" s="14">
        <f>K25-'2018  830  (2)'!K25</f>
        <v>424.59999999999991</v>
      </c>
      <c r="M25">
        <v>2219</v>
      </c>
      <c r="N25" s="14">
        <f t="shared" si="1"/>
        <v>1.6999999999998181</v>
      </c>
    </row>
    <row r="26" spans="1:14" x14ac:dyDescent="0.25">
      <c r="A26" s="10">
        <f t="shared" si="2"/>
        <v>21</v>
      </c>
      <c r="B26" s="11" t="s">
        <v>34</v>
      </c>
      <c r="C26" s="16">
        <v>53020999</v>
      </c>
      <c r="D26" s="12">
        <v>830</v>
      </c>
      <c r="E26" s="12">
        <v>250</v>
      </c>
      <c r="F26" s="12">
        <v>180</v>
      </c>
      <c r="G26" s="12">
        <v>43</v>
      </c>
      <c r="H26" s="12">
        <v>0.2</v>
      </c>
      <c r="I26" s="12">
        <v>0.5</v>
      </c>
      <c r="J26" s="12">
        <v>0.7</v>
      </c>
      <c r="K26" s="28">
        <f t="shared" si="0"/>
        <v>1580.5</v>
      </c>
      <c r="L26" s="14">
        <f>K26-'2018  830  (2)'!K26</f>
        <v>321.5</v>
      </c>
      <c r="M26">
        <v>1523.7285400000001</v>
      </c>
      <c r="N26" s="14">
        <f t="shared" si="1"/>
        <v>56.771459999999934</v>
      </c>
    </row>
    <row r="27" spans="1:14" x14ac:dyDescent="0.25">
      <c r="A27" s="10">
        <f t="shared" si="2"/>
        <v>22</v>
      </c>
      <c r="B27" s="11" t="s">
        <v>35</v>
      </c>
      <c r="C27" s="16">
        <v>53021999</v>
      </c>
      <c r="D27" s="12">
        <v>830</v>
      </c>
      <c r="E27" s="12">
        <v>350</v>
      </c>
      <c r="F27" s="12">
        <v>200</v>
      </c>
      <c r="G27" s="12">
        <v>60</v>
      </c>
      <c r="H27" s="12">
        <v>0.2</v>
      </c>
      <c r="I27" s="12">
        <v>0.5</v>
      </c>
      <c r="J27" s="12">
        <v>0.7</v>
      </c>
      <c r="K27" s="28">
        <f t="shared" si="0"/>
        <v>1969.8</v>
      </c>
      <c r="L27" s="14">
        <f>K27-'2018  830  (2)'!K27</f>
        <v>253.59999999999991</v>
      </c>
      <c r="M27">
        <v>1945.671</v>
      </c>
      <c r="N27" s="14">
        <f t="shared" si="1"/>
        <v>24.128999999999905</v>
      </c>
    </row>
    <row r="28" spans="1:14" x14ac:dyDescent="0.25">
      <c r="A28" s="10">
        <f t="shared" si="2"/>
        <v>23</v>
      </c>
      <c r="B28" s="11" t="s">
        <v>36</v>
      </c>
      <c r="C28" s="16">
        <v>53022999</v>
      </c>
      <c r="D28" s="12">
        <v>830</v>
      </c>
      <c r="E28" s="12">
        <v>452</v>
      </c>
      <c r="F28" s="12">
        <v>320</v>
      </c>
      <c r="G28" s="12">
        <v>113</v>
      </c>
      <c r="H28" s="12">
        <v>0.2</v>
      </c>
      <c r="I28" s="12">
        <v>0.5</v>
      </c>
      <c r="J28" s="12">
        <v>0.7</v>
      </c>
      <c r="K28" s="13">
        <f t="shared" si="0"/>
        <v>3061.6</v>
      </c>
      <c r="L28" s="14">
        <f>K28-'2018  830  (2)'!K28</f>
        <v>124.5</v>
      </c>
      <c r="M28">
        <v>3050</v>
      </c>
      <c r="N28" s="14">
        <f t="shared" si="1"/>
        <v>11.599999999999909</v>
      </c>
    </row>
    <row r="29" spans="1:14" x14ac:dyDescent="0.25">
      <c r="A29" s="10">
        <f t="shared" si="2"/>
        <v>24</v>
      </c>
      <c r="B29" s="11" t="s">
        <v>37</v>
      </c>
      <c r="C29" s="16">
        <v>53023999</v>
      </c>
      <c r="D29" s="12">
        <v>830</v>
      </c>
      <c r="E29" s="12">
        <v>246.5</v>
      </c>
      <c r="F29" s="12">
        <v>210</v>
      </c>
      <c r="G29" s="12">
        <v>79</v>
      </c>
      <c r="H29" s="12">
        <v>0.2</v>
      </c>
      <c r="I29" s="12">
        <v>0.5</v>
      </c>
      <c r="J29" s="12">
        <v>0.7</v>
      </c>
      <c r="K29" s="28">
        <f t="shared" si="0"/>
        <v>1947.5</v>
      </c>
      <c r="L29" s="14">
        <f>K29-'2018  830  (2)'!K29</f>
        <v>102.20000000000005</v>
      </c>
      <c r="M29">
        <v>2039</v>
      </c>
      <c r="N29" s="14">
        <f t="shared" si="1"/>
        <v>-91.5</v>
      </c>
    </row>
    <row r="30" spans="1:14" x14ac:dyDescent="0.25">
      <c r="A30" s="10">
        <f t="shared" si="2"/>
        <v>25</v>
      </c>
      <c r="B30" s="11" t="s">
        <v>38</v>
      </c>
      <c r="C30" s="16">
        <v>53024999</v>
      </c>
      <c r="D30" s="12">
        <v>830</v>
      </c>
      <c r="E30" s="12">
        <v>239</v>
      </c>
      <c r="F30" s="12">
        <v>200</v>
      </c>
      <c r="G30" s="12">
        <v>98</v>
      </c>
      <c r="H30" s="12">
        <v>0.2</v>
      </c>
      <c r="I30" s="12">
        <v>0.5</v>
      </c>
      <c r="J30" s="12">
        <v>0.7</v>
      </c>
      <c r="K30" s="28">
        <f t="shared" si="0"/>
        <v>2010.7</v>
      </c>
      <c r="L30" s="14">
        <f>K30-'2018  830  (2)'!K30</f>
        <v>-229.49999999999977</v>
      </c>
      <c r="M30">
        <v>1811.55279</v>
      </c>
      <c r="N30" s="14">
        <f t="shared" si="1"/>
        <v>199.14721000000009</v>
      </c>
    </row>
    <row r="31" spans="1:14" x14ac:dyDescent="0.25">
      <c r="A31" s="10">
        <f t="shared" si="2"/>
        <v>26</v>
      </c>
      <c r="B31" s="11" t="s">
        <v>39</v>
      </c>
      <c r="C31" s="16">
        <v>53026999</v>
      </c>
      <c r="D31" s="12">
        <v>830</v>
      </c>
      <c r="E31" s="12">
        <v>250</v>
      </c>
      <c r="F31" s="12">
        <v>130</v>
      </c>
      <c r="G31" s="12">
        <v>35</v>
      </c>
      <c r="H31" s="12">
        <v>0.2</v>
      </c>
      <c r="I31" s="12">
        <v>0.5</v>
      </c>
      <c r="J31" s="12">
        <v>0.7</v>
      </c>
      <c r="K31" s="28">
        <f t="shared" si="0"/>
        <v>1296.2</v>
      </c>
      <c r="L31" s="14">
        <f>K31-'2018  830  (2)'!K31</f>
        <v>126.40000000000009</v>
      </c>
      <c r="M31">
        <v>1299.3</v>
      </c>
      <c r="N31" s="14">
        <f t="shared" si="1"/>
        <v>-3.0999999999999091</v>
      </c>
    </row>
    <row r="32" spans="1:14" x14ac:dyDescent="0.25">
      <c r="A32" s="10">
        <f t="shared" si="2"/>
        <v>27</v>
      </c>
      <c r="B32" s="11" t="s">
        <v>40</v>
      </c>
      <c r="C32" s="16">
        <v>53027999</v>
      </c>
      <c r="D32" s="12">
        <v>830</v>
      </c>
      <c r="E32" s="12">
        <v>80</v>
      </c>
      <c r="F32" s="12">
        <v>50</v>
      </c>
      <c r="G32" s="12">
        <v>30</v>
      </c>
      <c r="H32" s="12">
        <v>0.2</v>
      </c>
      <c r="I32" s="12">
        <v>0.5</v>
      </c>
      <c r="J32" s="12">
        <v>0.7</v>
      </c>
      <c r="K32" s="28">
        <f t="shared" si="0"/>
        <v>576.1</v>
      </c>
      <c r="L32" s="14">
        <f>K32-'2018  830  (2)'!K32</f>
        <v>-142.10000000000002</v>
      </c>
      <c r="M32">
        <v>543.625</v>
      </c>
      <c r="N32" s="14">
        <f t="shared" si="1"/>
        <v>32.475000000000023</v>
      </c>
    </row>
    <row r="33" spans="1:14" x14ac:dyDescent="0.25">
      <c r="A33" s="10">
        <f t="shared" si="2"/>
        <v>28</v>
      </c>
      <c r="B33" s="11" t="s">
        <v>41</v>
      </c>
      <c r="C33" s="16">
        <v>53028999</v>
      </c>
      <c r="D33" s="12">
        <v>830</v>
      </c>
      <c r="E33" s="12">
        <v>514</v>
      </c>
      <c r="F33" s="12">
        <v>430</v>
      </c>
      <c r="G33" s="12">
        <v>153</v>
      </c>
      <c r="H33" s="12">
        <v>0.2</v>
      </c>
      <c r="I33" s="12">
        <v>0.5</v>
      </c>
      <c r="J33" s="12">
        <v>0.7</v>
      </c>
      <c r="K33" s="13">
        <f t="shared" si="0"/>
        <v>3948</v>
      </c>
      <c r="L33" s="14">
        <f>K33-'2018  830  (2)'!K33</f>
        <v>-219.30000000000018</v>
      </c>
      <c r="M33">
        <v>3948</v>
      </c>
      <c r="N33" s="14">
        <f t="shared" si="1"/>
        <v>0</v>
      </c>
    </row>
    <row r="34" spans="1:14" x14ac:dyDescent="0.25">
      <c r="A34" s="10">
        <f t="shared" si="2"/>
        <v>29</v>
      </c>
      <c r="B34" s="11" t="s">
        <v>42</v>
      </c>
      <c r="C34" s="16">
        <v>53029999</v>
      </c>
      <c r="D34" s="12">
        <v>830</v>
      </c>
      <c r="E34" s="12">
        <v>357.5</v>
      </c>
      <c r="F34" s="12">
        <v>250</v>
      </c>
      <c r="G34" s="12">
        <v>70</v>
      </c>
      <c r="H34" s="12">
        <v>0.2</v>
      </c>
      <c r="I34" s="12">
        <v>0.5</v>
      </c>
      <c r="J34" s="12">
        <v>0.7</v>
      </c>
      <c r="K34" s="28">
        <f t="shared" si="0"/>
        <v>2281.1</v>
      </c>
      <c r="L34" s="14">
        <f>K34-'2018  830  (2)'!K34</f>
        <v>-890.09999999999991</v>
      </c>
      <c r="M34">
        <v>2281.1</v>
      </c>
      <c r="N34" s="14">
        <f t="shared" si="1"/>
        <v>0</v>
      </c>
    </row>
    <row r="35" spans="1:14" x14ac:dyDescent="0.25">
      <c r="A35" s="10">
        <f t="shared" si="2"/>
        <v>30</v>
      </c>
      <c r="B35" s="11" t="s">
        <v>43</v>
      </c>
      <c r="C35" s="16">
        <v>53030999</v>
      </c>
      <c r="D35" s="12">
        <v>830</v>
      </c>
      <c r="E35" s="12">
        <v>350</v>
      </c>
      <c r="F35" s="12">
        <v>180</v>
      </c>
      <c r="G35" s="12">
        <v>30</v>
      </c>
      <c r="H35" s="12">
        <v>0.2</v>
      </c>
      <c r="I35" s="12">
        <v>0.5</v>
      </c>
      <c r="J35" s="12">
        <v>0.7</v>
      </c>
      <c r="K35" s="13">
        <f t="shared" si="0"/>
        <v>1681.8</v>
      </c>
      <c r="L35" s="14">
        <f>K35-'2018  830  (2)'!K35</f>
        <v>891.09999999999991</v>
      </c>
      <c r="M35">
        <v>1696</v>
      </c>
      <c r="N35" s="14">
        <f t="shared" si="1"/>
        <v>-14.200000000000045</v>
      </c>
    </row>
    <row r="36" spans="1:14" x14ac:dyDescent="0.25">
      <c r="A36" s="10">
        <f t="shared" si="2"/>
        <v>31</v>
      </c>
      <c r="B36" s="11" t="s">
        <v>44</v>
      </c>
      <c r="C36" s="16">
        <v>53031999</v>
      </c>
      <c r="D36" s="12">
        <v>830</v>
      </c>
      <c r="E36" s="12">
        <v>1545</v>
      </c>
      <c r="F36" s="12">
        <v>982</v>
      </c>
      <c r="G36" s="12">
        <v>287</v>
      </c>
      <c r="H36" s="12">
        <v>0.2</v>
      </c>
      <c r="I36" s="12">
        <v>0.5</v>
      </c>
      <c r="J36" s="12">
        <v>0.7</v>
      </c>
      <c r="K36" s="28">
        <f t="shared" si="0"/>
        <v>9300</v>
      </c>
      <c r="L36" s="14">
        <f>K36-'2018  830  (2)'!K36</f>
        <v>382.89999999999964</v>
      </c>
      <c r="M36">
        <v>9300</v>
      </c>
      <c r="N36" s="14">
        <f t="shared" si="1"/>
        <v>0</v>
      </c>
    </row>
    <row r="37" spans="1:14" x14ac:dyDescent="0.25">
      <c r="A37" s="10">
        <f t="shared" si="2"/>
        <v>32</v>
      </c>
      <c r="B37" s="11" t="s">
        <v>45</v>
      </c>
      <c r="C37" s="16">
        <v>53032999</v>
      </c>
      <c r="D37" s="12">
        <v>830</v>
      </c>
      <c r="E37" s="12">
        <v>500</v>
      </c>
      <c r="F37" s="12">
        <v>300</v>
      </c>
      <c r="G37" s="12">
        <v>130</v>
      </c>
      <c r="H37" s="12">
        <v>0.2</v>
      </c>
      <c r="I37" s="12">
        <v>0.5</v>
      </c>
      <c r="J37" s="12">
        <v>0.7</v>
      </c>
      <c r="K37" s="28">
        <f t="shared" si="0"/>
        <v>3168.4</v>
      </c>
      <c r="L37" s="14">
        <f>K37-'2018  830  (2)'!K37</f>
        <v>131.90000000000009</v>
      </c>
      <c r="M37">
        <v>3228.7218800000001</v>
      </c>
      <c r="N37" s="14">
        <f t="shared" si="1"/>
        <v>-60.321879999999965</v>
      </c>
    </row>
    <row r="38" spans="1:14" x14ac:dyDescent="0.25">
      <c r="A38" s="10">
        <f t="shared" si="2"/>
        <v>33</v>
      </c>
      <c r="B38" s="11" t="s">
        <v>46</v>
      </c>
      <c r="C38" s="16">
        <v>53033999</v>
      </c>
      <c r="D38" s="12">
        <v>830</v>
      </c>
      <c r="E38" s="12">
        <v>380</v>
      </c>
      <c r="F38" s="12">
        <v>160</v>
      </c>
      <c r="G38" s="12">
        <v>50</v>
      </c>
      <c r="H38" s="12">
        <v>0.2</v>
      </c>
      <c r="I38" s="12">
        <v>0.5</v>
      </c>
      <c r="J38" s="12">
        <v>0.7</v>
      </c>
      <c r="K38" s="13">
        <f t="shared" si="0"/>
        <v>1774.7</v>
      </c>
      <c r="L38" s="14">
        <f>K38-'2018  830  (2)'!K38</f>
        <v>-828.8</v>
      </c>
      <c r="M38">
        <v>1764</v>
      </c>
      <c r="N38" s="14">
        <f t="shared" si="1"/>
        <v>10.700000000000045</v>
      </c>
    </row>
    <row r="39" spans="1:14" x14ac:dyDescent="0.25">
      <c r="A39" s="10">
        <f t="shared" si="2"/>
        <v>34</v>
      </c>
      <c r="B39" s="11" t="s">
        <v>47</v>
      </c>
      <c r="C39" s="16">
        <v>53034999</v>
      </c>
      <c r="D39" s="12">
        <v>830</v>
      </c>
      <c r="E39" s="12">
        <v>151.5</v>
      </c>
      <c r="F39" s="12">
        <v>130</v>
      </c>
      <c r="G39" s="12">
        <v>22</v>
      </c>
      <c r="H39" s="12">
        <v>0.2</v>
      </c>
      <c r="I39" s="12">
        <v>0.5</v>
      </c>
      <c r="J39" s="12">
        <v>0.7</v>
      </c>
      <c r="K39" s="28">
        <f t="shared" si="0"/>
        <v>1028.5999999999999</v>
      </c>
      <c r="L39" s="14">
        <f>K39-'2018  830  (2)'!K39</f>
        <v>184.89999999999986</v>
      </c>
      <c r="M39">
        <v>1028.5999999999999</v>
      </c>
      <c r="N39" s="14">
        <f t="shared" si="1"/>
        <v>0</v>
      </c>
    </row>
    <row r="40" spans="1:14" x14ac:dyDescent="0.25">
      <c r="A40" s="10">
        <f t="shared" si="2"/>
        <v>35</v>
      </c>
      <c r="B40" s="11" t="s">
        <v>48</v>
      </c>
      <c r="C40" s="16">
        <v>53035999</v>
      </c>
      <c r="D40" s="12">
        <v>830</v>
      </c>
      <c r="E40" s="12">
        <v>300</v>
      </c>
      <c r="F40" s="12">
        <v>200</v>
      </c>
      <c r="G40" s="12">
        <v>67</v>
      </c>
      <c r="H40" s="12">
        <v>0.2</v>
      </c>
      <c r="I40" s="12">
        <v>0.5</v>
      </c>
      <c r="J40" s="12">
        <v>0.7</v>
      </c>
      <c r="K40" s="13">
        <f t="shared" si="0"/>
        <v>1922.4</v>
      </c>
      <c r="L40" s="14">
        <f>K40-'2018  830  (2)'!K40</f>
        <v>-136.59999999999991</v>
      </c>
      <c r="M40">
        <v>1919</v>
      </c>
      <c r="N40" s="14">
        <f t="shared" si="1"/>
        <v>3.4000000000000909</v>
      </c>
    </row>
    <row r="41" spans="1:14" x14ac:dyDescent="0.25">
      <c r="A41" s="10">
        <f t="shared" si="2"/>
        <v>36</v>
      </c>
      <c r="B41" s="11" t="s">
        <v>49</v>
      </c>
      <c r="C41" s="16">
        <v>53036999</v>
      </c>
      <c r="D41" s="12">
        <v>830</v>
      </c>
      <c r="E41" s="12">
        <v>1000</v>
      </c>
      <c r="F41" s="12">
        <v>610</v>
      </c>
      <c r="G41" s="12">
        <v>200</v>
      </c>
      <c r="H41" s="12">
        <v>0.2</v>
      </c>
      <c r="I41" s="12">
        <v>0.5</v>
      </c>
      <c r="J41" s="12">
        <v>0.7</v>
      </c>
      <c r="K41" s="28">
        <f t="shared" si="0"/>
        <v>5993.1</v>
      </c>
      <c r="L41" s="14">
        <f>K41-'2018  830  (2)'!K41</f>
        <v>1837.9000000000005</v>
      </c>
      <c r="M41">
        <v>6005.15</v>
      </c>
      <c r="N41" s="14">
        <f t="shared" si="1"/>
        <v>-12.049999999999272</v>
      </c>
    </row>
    <row r="42" spans="1:14" x14ac:dyDescent="0.25">
      <c r="A42" s="10">
        <f t="shared" si="2"/>
        <v>37</v>
      </c>
      <c r="B42" s="11" t="s">
        <v>50</v>
      </c>
      <c r="C42" s="16">
        <v>53037999</v>
      </c>
      <c r="D42" s="12">
        <v>830</v>
      </c>
      <c r="E42" s="12">
        <v>209</v>
      </c>
      <c r="F42" s="12">
        <v>185</v>
      </c>
      <c r="G42" s="12">
        <v>60</v>
      </c>
      <c r="H42" s="12">
        <v>0.2</v>
      </c>
      <c r="I42" s="12">
        <v>0.5</v>
      </c>
      <c r="J42" s="12">
        <v>0.7</v>
      </c>
      <c r="K42" s="13">
        <f t="shared" si="0"/>
        <v>1638.1</v>
      </c>
      <c r="L42" s="14">
        <f>K42-'2018  830  (2)'!K42</f>
        <v>0</v>
      </c>
      <c r="M42">
        <v>1638.1</v>
      </c>
      <c r="N42" s="14">
        <f t="shared" si="1"/>
        <v>0</v>
      </c>
    </row>
    <row r="43" spans="1:14" x14ac:dyDescent="0.25">
      <c r="A43" s="10">
        <f t="shared" si="2"/>
        <v>38</v>
      </c>
      <c r="B43" s="11" t="s">
        <v>51</v>
      </c>
      <c r="C43" s="16">
        <v>53038999</v>
      </c>
      <c r="D43" s="12">
        <v>830</v>
      </c>
      <c r="E43" s="12">
        <v>150</v>
      </c>
      <c r="F43" s="12">
        <v>100</v>
      </c>
      <c r="G43" s="12">
        <v>30</v>
      </c>
      <c r="H43" s="12">
        <v>0.2</v>
      </c>
      <c r="I43" s="12">
        <v>0.5</v>
      </c>
      <c r="J43" s="12">
        <v>0.7</v>
      </c>
      <c r="K43" s="28">
        <f t="shared" si="0"/>
        <v>938.5</v>
      </c>
      <c r="L43" s="14">
        <f>K43-'2018  830  (2)'!K43</f>
        <v>-1397.4</v>
      </c>
      <c r="M43">
        <v>950</v>
      </c>
      <c r="N43" s="14">
        <f t="shared" si="1"/>
        <v>-11.5</v>
      </c>
    </row>
    <row r="44" spans="1:14" x14ac:dyDescent="0.25">
      <c r="A44" s="10">
        <f t="shared" si="2"/>
        <v>39</v>
      </c>
      <c r="B44" s="11" t="s">
        <v>52</v>
      </c>
      <c r="C44" s="16">
        <v>53041999</v>
      </c>
      <c r="D44" s="12">
        <v>830</v>
      </c>
      <c r="E44" s="12">
        <v>303</v>
      </c>
      <c r="F44" s="12">
        <v>200</v>
      </c>
      <c r="G44" s="12">
        <v>90</v>
      </c>
      <c r="H44" s="12">
        <v>0.2</v>
      </c>
      <c r="I44" s="12">
        <v>0.5</v>
      </c>
      <c r="J44" s="12">
        <v>0.7</v>
      </c>
      <c r="K44" s="28">
        <f t="shared" si="0"/>
        <v>2077.6</v>
      </c>
      <c r="L44" s="14">
        <f>K44-'2018  830  (2)'!K44</f>
        <v>-755.40000000000009</v>
      </c>
      <c r="M44">
        <v>2020</v>
      </c>
      <c r="N44" s="14">
        <f t="shared" si="1"/>
        <v>57.599999999999909</v>
      </c>
    </row>
    <row r="45" spans="1:14" x14ac:dyDescent="0.25">
      <c r="A45" s="10">
        <f t="shared" si="2"/>
        <v>40</v>
      </c>
      <c r="B45" s="11" t="s">
        <v>53</v>
      </c>
      <c r="C45" s="16">
        <v>53042999</v>
      </c>
      <c r="D45" s="12">
        <v>830</v>
      </c>
      <c r="E45" s="12">
        <v>450</v>
      </c>
      <c r="F45" s="12">
        <v>300</v>
      </c>
      <c r="G45" s="12">
        <v>35</v>
      </c>
      <c r="H45" s="12">
        <v>0.2</v>
      </c>
      <c r="I45" s="12">
        <v>0.5</v>
      </c>
      <c r="J45" s="12">
        <v>0.7</v>
      </c>
      <c r="K45" s="28">
        <f t="shared" si="0"/>
        <v>2457.6</v>
      </c>
      <c r="L45" s="14">
        <f>K45-'2018  830  (2)'!K45</f>
        <v>459</v>
      </c>
      <c r="M45">
        <v>2425.4559999999997</v>
      </c>
      <c r="N45" s="14">
        <f t="shared" si="1"/>
        <v>32.144000000000233</v>
      </c>
    </row>
    <row r="46" spans="1:14" x14ac:dyDescent="0.25">
      <c r="A46" s="10">
        <f t="shared" si="2"/>
        <v>41</v>
      </c>
      <c r="B46" s="11" t="s">
        <v>54</v>
      </c>
      <c r="C46" s="16">
        <v>53043999</v>
      </c>
      <c r="D46" s="12">
        <v>830</v>
      </c>
      <c r="E46" s="12">
        <v>300</v>
      </c>
      <c r="F46" s="12">
        <v>200</v>
      </c>
      <c r="G46" s="12">
        <v>105</v>
      </c>
      <c r="H46" s="12">
        <v>0.2</v>
      </c>
      <c r="I46" s="12">
        <v>0.5</v>
      </c>
      <c r="J46" s="12">
        <v>0.7</v>
      </c>
      <c r="K46" s="13">
        <f t="shared" si="0"/>
        <v>2169.6</v>
      </c>
      <c r="L46" s="14">
        <f>K46-'2018  830  (2)'!K46</f>
        <v>-353.09999999999991</v>
      </c>
      <c r="M46">
        <v>2201.5569999999998</v>
      </c>
      <c r="N46" s="14">
        <f t="shared" si="1"/>
        <v>-31.95699999999988</v>
      </c>
    </row>
    <row r="47" spans="1:14" x14ac:dyDescent="0.25">
      <c r="A47" s="10">
        <f t="shared" si="2"/>
        <v>42</v>
      </c>
      <c r="B47" s="11" t="s">
        <v>55</v>
      </c>
      <c r="C47" s="16">
        <v>53044999</v>
      </c>
      <c r="D47" s="12">
        <v>830</v>
      </c>
      <c r="E47" s="12">
        <v>140</v>
      </c>
      <c r="F47" s="12">
        <v>110</v>
      </c>
      <c r="G47" s="12">
        <v>29</v>
      </c>
      <c r="H47" s="12">
        <v>0.2</v>
      </c>
      <c r="I47" s="12">
        <v>0.5</v>
      </c>
      <c r="J47" s="12">
        <v>0.7</v>
      </c>
      <c r="K47" s="28">
        <f t="shared" si="0"/>
        <v>959.8</v>
      </c>
      <c r="L47" s="14">
        <f>K47-'2018  830  (2)'!K47</f>
        <v>-162.60000000000014</v>
      </c>
      <c r="M47">
        <v>947.40000000000009</v>
      </c>
      <c r="N47" s="14">
        <f t="shared" si="1"/>
        <v>12.399999999999864</v>
      </c>
    </row>
    <row r="48" spans="1:14" x14ac:dyDescent="0.25">
      <c r="A48" s="17"/>
      <c r="B48" s="18" t="s">
        <v>56</v>
      </c>
      <c r="C48" s="16">
        <v>53000800</v>
      </c>
      <c r="D48" s="12">
        <v>830</v>
      </c>
      <c r="E48" s="12">
        <v>1482.22</v>
      </c>
      <c r="F48" s="12">
        <v>1100</v>
      </c>
      <c r="G48" s="12">
        <v>250</v>
      </c>
      <c r="H48" s="12">
        <v>0.2</v>
      </c>
      <c r="I48" s="12">
        <v>0.5</v>
      </c>
      <c r="J48" s="12">
        <v>0.7</v>
      </c>
      <c r="K48" s="28">
        <f t="shared" si="0"/>
        <v>9490.9</v>
      </c>
      <c r="L48" s="14">
        <f>K48-'2018  830  (2)'!K48</f>
        <v>4088.2999999999993</v>
      </c>
      <c r="M48">
        <v>5402.6</v>
      </c>
    </row>
    <row r="49" spans="1:14" ht="20.25" customHeight="1" x14ac:dyDescent="0.25">
      <c r="A49" s="20"/>
      <c r="B49" s="12" t="s">
        <v>57</v>
      </c>
      <c r="C49" s="21"/>
      <c r="D49" s="12"/>
      <c r="E49" s="26">
        <f>SUM(E6:E48)</f>
        <v>35907.22</v>
      </c>
      <c r="F49" s="26">
        <f t="shared" ref="F49:N49" si="3">SUM(F6:F48)</f>
        <v>24914</v>
      </c>
      <c r="G49" s="26">
        <f t="shared" si="3"/>
        <v>5657</v>
      </c>
      <c r="H49" s="26"/>
      <c r="I49" s="26"/>
      <c r="J49" s="26"/>
      <c r="K49" s="19">
        <f t="shared" si="3"/>
        <v>219266.50000000006</v>
      </c>
      <c r="L49" s="19">
        <f t="shared" si="3"/>
        <v>9491.5999999999949</v>
      </c>
      <c r="M49" s="19">
        <f t="shared" si="3"/>
        <v>211160.13543999998</v>
      </c>
      <c r="N49" s="19">
        <f t="shared" si="3"/>
        <v>4018.0645599999989</v>
      </c>
    </row>
    <row r="50" spans="1:14" x14ac:dyDescent="0.25">
      <c r="E50" s="27"/>
      <c r="F50" s="27"/>
      <c r="G50" s="27"/>
      <c r="K50" s="14">
        <f>K49-K51</f>
        <v>9491.600000000064</v>
      </c>
    </row>
    <row r="51" spans="1:14" x14ac:dyDescent="0.25">
      <c r="E51">
        <f>SUM(E6:E47)</f>
        <v>34425</v>
      </c>
      <c r="F51">
        <f>SUM(F6:F47)</f>
        <v>23814</v>
      </c>
      <c r="G51">
        <f>SUM(G6:G47)</f>
        <v>5407</v>
      </c>
      <c r="K51">
        <v>209774.9</v>
      </c>
    </row>
    <row r="52" spans="1:14" x14ac:dyDescent="0.25">
      <c r="E52">
        <f>E51*0.05</f>
        <v>1721.25</v>
      </c>
      <c r="F52">
        <f>F51*0.05</f>
        <v>1190.7</v>
      </c>
      <c r="G52">
        <f>G51*0.05</f>
        <v>270.35000000000002</v>
      </c>
      <c r="K52">
        <v>9491.6</v>
      </c>
    </row>
    <row r="53" spans="1:14" x14ac:dyDescent="0.25">
      <c r="K53">
        <f>K51+K52</f>
        <v>219266.5</v>
      </c>
    </row>
    <row r="54" spans="1:14" x14ac:dyDescent="0.25">
      <c r="K54" s="14">
        <f>K53-K49</f>
        <v>0</v>
      </c>
    </row>
    <row r="56" spans="1:14" x14ac:dyDescent="0.25">
      <c r="K56" s="14">
        <f>SUM(K6:K47)</f>
        <v>209775.60000000006</v>
      </c>
    </row>
    <row r="57" spans="1:14" x14ac:dyDescent="0.25">
      <c r="K57">
        <f>K56*0.05</f>
        <v>10488.780000000004</v>
      </c>
    </row>
    <row r="58" spans="1:14" x14ac:dyDescent="0.25">
      <c r="K58" s="14">
        <f>K57-K48</f>
        <v>997.88000000000466</v>
      </c>
    </row>
  </sheetData>
  <mergeCells count="4">
    <mergeCell ref="B1:K2"/>
    <mergeCell ref="A3:A4"/>
    <mergeCell ref="B3:B4"/>
    <mergeCell ref="D3:K3"/>
  </mergeCells>
  <pageMargins left="0" right="0" top="0.15748000000000001" bottom="0" header="0" footer="0"/>
  <pageSetup paperSize="9" scale="68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76"/>
  <sheetViews>
    <sheetView tabSelected="1" view="pageBreakPreview" zoomScale="75" workbookViewId="0">
      <selection activeCell="W11" sqref="W11"/>
    </sheetView>
  </sheetViews>
  <sheetFormatPr defaultRowHeight="15" customHeight="1" x14ac:dyDescent="0.25"/>
  <cols>
    <col min="1" max="1" width="6.140625" customWidth="1"/>
    <col min="2" max="2" width="4.5703125" customWidth="1"/>
    <col min="3" max="3" width="38.42578125" customWidth="1"/>
    <col min="4" max="4" width="14.7109375" customWidth="1"/>
    <col min="5" max="5" width="16.42578125" customWidth="1"/>
    <col min="6" max="6" width="14.28515625" customWidth="1"/>
    <col min="7" max="7" width="13.7109375" customWidth="1"/>
    <col min="8" max="8" width="14.42578125" customWidth="1"/>
    <col min="9" max="9" width="14.85546875" customWidth="1"/>
    <col min="10" max="10" width="17.140625" customWidth="1"/>
    <col min="11" max="12" width="16" customWidth="1"/>
    <col min="13" max="13" width="17.28515625" customWidth="1"/>
    <col min="14" max="14" width="0.85546875" style="30" customWidth="1"/>
    <col min="15" max="15" width="2" hidden="1" customWidth="1"/>
    <col min="17" max="17" width="16.85546875" customWidth="1"/>
    <col min="18" max="18" width="13.5703125" customWidth="1"/>
    <col min="19" max="19" width="9.85546875" bestFit="1" customWidth="1"/>
  </cols>
  <sheetData>
    <row r="1" spans="3:17" ht="18.75" x14ac:dyDescent="0.25">
      <c r="C1" s="87" t="s">
        <v>64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32"/>
    </row>
    <row r="2" spans="3:17" ht="61.5" customHeight="1" x14ac:dyDescent="0.25">
      <c r="C2" s="88" t="s">
        <v>137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34"/>
      <c r="O2" s="34"/>
    </row>
    <row r="3" spans="3:17" ht="18.75" hidden="1" x14ac:dyDescent="0.25">
      <c r="C3" s="31"/>
      <c r="F3" s="35"/>
      <c r="G3" s="36"/>
      <c r="H3" s="36"/>
      <c r="I3" s="37"/>
      <c r="J3" s="36"/>
      <c r="K3" s="36"/>
      <c r="L3" s="36"/>
      <c r="M3" s="36"/>
      <c r="N3" s="38"/>
      <c r="O3" s="32"/>
    </row>
    <row r="4" spans="3:17" ht="18.75" x14ac:dyDescent="0.3">
      <c r="C4" s="39"/>
      <c r="D4" s="39"/>
      <c r="E4" s="33"/>
      <c r="F4" s="40"/>
      <c r="G4" s="41"/>
      <c r="H4" s="41"/>
      <c r="I4" s="42"/>
      <c r="J4" s="41"/>
      <c r="K4" s="41"/>
      <c r="L4" s="41"/>
      <c r="M4" s="43" t="s">
        <v>65</v>
      </c>
      <c r="N4" s="88"/>
      <c r="O4" s="88"/>
    </row>
    <row r="5" spans="3:17" ht="30.75" customHeight="1" x14ac:dyDescent="0.3">
      <c r="C5" s="89" t="s">
        <v>66</v>
      </c>
      <c r="D5" s="89"/>
      <c r="E5" s="90" t="s">
        <v>67</v>
      </c>
      <c r="F5" s="90"/>
      <c r="G5" s="90"/>
      <c r="H5" s="90"/>
      <c r="I5" s="90"/>
      <c r="J5" s="90"/>
      <c r="K5" s="90"/>
      <c r="L5" s="90"/>
      <c r="M5" s="45">
        <v>871</v>
      </c>
      <c r="N5" s="88"/>
      <c r="O5" s="88"/>
    </row>
    <row r="6" spans="3:17" ht="18.75" x14ac:dyDescent="0.3">
      <c r="C6" s="89" t="s">
        <v>68</v>
      </c>
      <c r="D6" s="89"/>
      <c r="E6" s="46" t="s">
        <v>69</v>
      </c>
      <c r="F6" s="44"/>
      <c r="G6" s="44"/>
      <c r="H6" s="44"/>
      <c r="I6" s="44"/>
      <c r="J6" s="44"/>
      <c r="K6" s="44"/>
      <c r="L6" s="44"/>
      <c r="M6" s="43">
        <v>10</v>
      </c>
      <c r="N6" s="88"/>
      <c r="O6" s="88"/>
    </row>
    <row r="7" spans="3:17" ht="18.75" x14ac:dyDescent="0.3">
      <c r="C7" s="89" t="s">
        <v>70</v>
      </c>
      <c r="D7" s="89"/>
      <c r="E7" s="46" t="s">
        <v>71</v>
      </c>
      <c r="F7" s="44"/>
      <c r="G7" s="44"/>
      <c r="H7" s="44"/>
      <c r="I7" s="44"/>
      <c r="J7" s="44"/>
      <c r="K7" s="44"/>
      <c r="L7" s="44"/>
      <c r="M7" s="47" t="s">
        <v>138</v>
      </c>
      <c r="N7" s="91"/>
      <c r="O7" s="91"/>
    </row>
    <row r="8" spans="3:17" ht="18" customHeight="1" x14ac:dyDescent="0.3">
      <c r="C8" s="89" t="s">
        <v>72</v>
      </c>
      <c r="D8" s="89"/>
      <c r="E8" s="90" t="s">
        <v>73</v>
      </c>
      <c r="F8" s="90"/>
      <c r="G8" s="90"/>
      <c r="H8" s="90"/>
      <c r="I8" s="90"/>
      <c r="J8" s="90"/>
      <c r="K8" s="90"/>
      <c r="L8" s="90"/>
      <c r="M8" s="45" t="s">
        <v>74</v>
      </c>
      <c r="N8" s="88"/>
      <c r="O8" s="88"/>
    </row>
    <row r="9" spans="3:17" s="48" customFormat="1" ht="22.5" customHeight="1" x14ac:dyDescent="0.3">
      <c r="C9" s="89" t="s">
        <v>75</v>
      </c>
      <c r="D9" s="89"/>
      <c r="E9" s="92" t="s">
        <v>76</v>
      </c>
      <c r="F9" s="92"/>
      <c r="G9" s="92"/>
      <c r="H9" s="92"/>
      <c r="I9" s="92"/>
      <c r="J9" s="92"/>
      <c r="K9" s="92"/>
      <c r="L9" s="92"/>
      <c r="M9" s="45" t="s">
        <v>77</v>
      </c>
      <c r="N9" s="88"/>
      <c r="O9" s="88"/>
    </row>
    <row r="10" spans="3:17" ht="58.5" customHeight="1" x14ac:dyDescent="0.3">
      <c r="C10" s="89" t="s">
        <v>78</v>
      </c>
      <c r="D10" s="89"/>
      <c r="E10" s="93" t="s">
        <v>79</v>
      </c>
      <c r="F10" s="93"/>
      <c r="G10" s="93"/>
      <c r="H10" s="93"/>
      <c r="I10" s="93"/>
      <c r="J10" s="93"/>
      <c r="K10" s="93"/>
      <c r="L10" s="93"/>
      <c r="M10" s="49" t="s">
        <v>80</v>
      </c>
      <c r="N10" s="94"/>
      <c r="O10" s="94"/>
      <c r="Q10" s="48"/>
    </row>
    <row r="11" spans="3:17" ht="29.25" customHeight="1" x14ac:dyDescent="0.3">
      <c r="C11" s="89" t="s">
        <v>81</v>
      </c>
      <c r="D11" s="89"/>
      <c r="E11" s="89" t="s">
        <v>82</v>
      </c>
      <c r="F11" s="89"/>
      <c r="G11" s="89"/>
      <c r="H11" s="89"/>
      <c r="I11" s="89"/>
      <c r="J11" s="89"/>
      <c r="K11" s="89"/>
      <c r="L11" s="89"/>
      <c r="M11" s="43">
        <v>530</v>
      </c>
      <c r="N11" s="88"/>
      <c r="O11" s="88"/>
    </row>
    <row r="12" spans="3:17" ht="99" customHeight="1" x14ac:dyDescent="0.3">
      <c r="C12" s="89" t="s">
        <v>83</v>
      </c>
      <c r="D12" s="89"/>
      <c r="E12" s="95" t="s">
        <v>84</v>
      </c>
      <c r="F12" s="95"/>
      <c r="G12" s="95"/>
      <c r="H12" s="95"/>
      <c r="I12" s="95"/>
      <c r="J12" s="95"/>
      <c r="K12" s="95"/>
      <c r="L12" s="95"/>
      <c r="M12" s="50"/>
      <c r="N12" s="88"/>
      <c r="O12" s="88"/>
    </row>
    <row r="13" spans="3:17" ht="22.5" customHeight="1" x14ac:dyDescent="0.3">
      <c r="C13" s="89" t="s">
        <v>85</v>
      </c>
      <c r="D13" s="89"/>
      <c r="E13" s="33"/>
      <c r="F13" s="34"/>
      <c r="G13" s="33"/>
      <c r="H13" s="51"/>
      <c r="I13" s="52"/>
      <c r="J13" s="51"/>
      <c r="K13" s="51"/>
      <c r="L13" s="51"/>
      <c r="M13" s="53" t="s">
        <v>86</v>
      </c>
      <c r="N13" s="88"/>
      <c r="O13" s="88"/>
    </row>
    <row r="14" spans="3:17" ht="13.5" customHeight="1" x14ac:dyDescent="0.25"/>
    <row r="15" spans="3:17" ht="0.95" hidden="1" customHeight="1" x14ac:dyDescent="0.25"/>
    <row r="16" spans="3:17" hidden="1" x14ac:dyDescent="0.25"/>
    <row r="17" spans="2:14" ht="42" customHeight="1" x14ac:dyDescent="0.25">
      <c r="C17" s="96" t="s">
        <v>87</v>
      </c>
      <c r="D17" s="96"/>
      <c r="E17" s="96"/>
      <c r="F17" s="96"/>
      <c r="G17" s="96"/>
      <c r="H17" s="96"/>
      <c r="I17" s="96"/>
      <c r="J17" s="96"/>
      <c r="K17" s="96"/>
      <c r="L17" s="96"/>
      <c r="M17" s="54"/>
      <c r="N17" s="54"/>
    </row>
    <row r="18" spans="2:14" ht="26.25" customHeight="1" x14ac:dyDescent="0.25"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2:14" ht="24.75" customHeight="1" x14ac:dyDescent="0.25">
      <c r="B19" s="82" t="s">
        <v>1</v>
      </c>
      <c r="C19" s="82" t="s">
        <v>88</v>
      </c>
      <c r="D19" s="84" t="s">
        <v>89</v>
      </c>
      <c r="E19" s="85"/>
      <c r="F19" s="85"/>
      <c r="G19" s="85"/>
      <c r="H19" s="85"/>
      <c r="I19" s="85"/>
      <c r="J19" s="85"/>
      <c r="K19" s="85"/>
      <c r="L19" s="85"/>
      <c r="M19" s="86"/>
      <c r="N19" s="55"/>
    </row>
    <row r="20" spans="2:14" ht="150.75" customHeight="1" x14ac:dyDescent="0.25">
      <c r="B20" s="83"/>
      <c r="C20" s="83"/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  <c r="I20" s="2" t="s">
        <v>9</v>
      </c>
      <c r="J20" s="2" t="s">
        <v>10</v>
      </c>
      <c r="K20" s="2" t="s">
        <v>90</v>
      </c>
      <c r="L20" s="2" t="s">
        <v>91</v>
      </c>
      <c r="M20" s="2" t="s">
        <v>92</v>
      </c>
      <c r="N20" s="56"/>
    </row>
    <row r="21" spans="2:14" ht="15.75" customHeight="1" x14ac:dyDescent="0.25">
      <c r="B21" s="57">
        <v>1</v>
      </c>
      <c r="C21" s="2">
        <v>2</v>
      </c>
      <c r="D21" s="58">
        <v>3</v>
      </c>
      <c r="E21" s="57">
        <v>4</v>
      </c>
      <c r="F21" s="57">
        <v>5</v>
      </c>
      <c r="G21" s="57">
        <v>6</v>
      </c>
      <c r="H21" s="57">
        <v>7</v>
      </c>
      <c r="I21" s="57">
        <v>8</v>
      </c>
      <c r="J21" s="58">
        <v>9</v>
      </c>
      <c r="K21" s="57">
        <v>10</v>
      </c>
      <c r="L21" s="2">
        <v>11</v>
      </c>
      <c r="M21" s="57">
        <v>12</v>
      </c>
      <c r="N21" s="59"/>
    </row>
    <row r="22" spans="2:14" ht="15.75" x14ac:dyDescent="0.25">
      <c r="B22" s="60">
        <v>1</v>
      </c>
      <c r="C22" s="61" t="s">
        <v>93</v>
      </c>
      <c r="D22" s="62">
        <v>1272</v>
      </c>
      <c r="E22" s="63">
        <v>879</v>
      </c>
      <c r="F22" s="64">
        <v>441</v>
      </c>
      <c r="G22" s="65">
        <v>122</v>
      </c>
      <c r="H22" s="66">
        <v>0.2</v>
      </c>
      <c r="I22" s="66">
        <v>0.5</v>
      </c>
      <c r="J22" s="66">
        <v>0.7</v>
      </c>
      <c r="K22" s="67">
        <v>6859.2000000000007</v>
      </c>
      <c r="L22" s="68">
        <v>34.300000000000004</v>
      </c>
      <c r="M22" s="69">
        <v>6893.5000000000009</v>
      </c>
      <c r="N22" s="70"/>
    </row>
    <row r="23" spans="2:14" ht="15.75" x14ac:dyDescent="0.25">
      <c r="B23" s="60">
        <v>2</v>
      </c>
      <c r="C23" s="61" t="s">
        <v>94</v>
      </c>
      <c r="D23" s="62">
        <v>1272</v>
      </c>
      <c r="E23" s="71">
        <v>1226</v>
      </c>
      <c r="F23" s="65">
        <v>810</v>
      </c>
      <c r="G23" s="64">
        <v>126</v>
      </c>
      <c r="H23" s="66">
        <v>0.2</v>
      </c>
      <c r="I23" s="66">
        <v>0.5</v>
      </c>
      <c r="J23" s="66">
        <v>0.7</v>
      </c>
      <c r="K23" s="67">
        <v>10514.6</v>
      </c>
      <c r="L23" s="68">
        <v>52.6</v>
      </c>
      <c r="M23" s="69">
        <v>10567.2</v>
      </c>
      <c r="N23" s="70"/>
    </row>
    <row r="24" spans="2:14" ht="15.75" x14ac:dyDescent="0.25">
      <c r="B24" s="60">
        <v>3</v>
      </c>
      <c r="C24" s="61" t="s">
        <v>95</v>
      </c>
      <c r="D24" s="62">
        <v>1272</v>
      </c>
      <c r="E24" s="63">
        <v>73</v>
      </c>
      <c r="F24" s="64">
        <v>152</v>
      </c>
      <c r="G24" s="65">
        <v>50</v>
      </c>
      <c r="H24" s="66">
        <v>0.2</v>
      </c>
      <c r="I24" s="66">
        <v>0.5</v>
      </c>
      <c r="J24" s="66">
        <v>0.7</v>
      </c>
      <c r="K24" s="67">
        <v>1788.5</v>
      </c>
      <c r="L24" s="68">
        <v>8.9</v>
      </c>
      <c r="M24" s="69">
        <v>1797.4</v>
      </c>
      <c r="N24" s="70"/>
    </row>
    <row r="25" spans="2:14" ht="15.75" x14ac:dyDescent="0.25">
      <c r="B25" s="60">
        <v>4</v>
      </c>
      <c r="C25" s="61" t="s">
        <v>96</v>
      </c>
      <c r="D25" s="62">
        <v>1272</v>
      </c>
      <c r="E25" s="71">
        <v>1422</v>
      </c>
      <c r="F25" s="65">
        <v>926</v>
      </c>
      <c r="G25" s="64">
        <v>177</v>
      </c>
      <c r="H25" s="66">
        <v>0.2</v>
      </c>
      <c r="I25" s="66">
        <v>0.5</v>
      </c>
      <c r="J25" s="66">
        <v>0.7</v>
      </c>
      <c r="K25" s="67">
        <v>12407</v>
      </c>
      <c r="L25" s="68">
        <v>62</v>
      </c>
      <c r="M25" s="69">
        <v>12469</v>
      </c>
      <c r="N25" s="70"/>
    </row>
    <row r="26" spans="2:14" ht="15.75" x14ac:dyDescent="0.25">
      <c r="B26" s="60">
        <v>5</v>
      </c>
      <c r="C26" s="61" t="s">
        <v>97</v>
      </c>
      <c r="D26" s="62">
        <v>1272</v>
      </c>
      <c r="E26" s="63">
        <v>8089</v>
      </c>
      <c r="F26" s="64">
        <v>7200</v>
      </c>
      <c r="G26" s="65">
        <v>1262</v>
      </c>
      <c r="H26" s="66">
        <v>0.2</v>
      </c>
      <c r="I26" s="66">
        <v>0.5</v>
      </c>
      <c r="J26" s="66">
        <v>0.7</v>
      </c>
      <c r="K26" s="67">
        <v>86879</v>
      </c>
      <c r="L26" s="68">
        <v>434.40000000000003</v>
      </c>
      <c r="M26" s="69">
        <v>87313.4</v>
      </c>
      <c r="N26" s="70"/>
    </row>
    <row r="27" spans="2:14" ht="15.75" x14ac:dyDescent="0.25">
      <c r="B27" s="60">
        <v>6</v>
      </c>
      <c r="C27" s="61" t="s">
        <v>98</v>
      </c>
      <c r="D27" s="62">
        <v>1272</v>
      </c>
      <c r="E27" s="71">
        <v>2873</v>
      </c>
      <c r="F27" s="65">
        <v>2188</v>
      </c>
      <c r="G27" s="64">
        <v>337</v>
      </c>
      <c r="H27" s="66">
        <v>0.2</v>
      </c>
      <c r="I27" s="66">
        <v>0.5</v>
      </c>
      <c r="J27" s="66">
        <v>0.7</v>
      </c>
      <c r="K27" s="67">
        <v>27119.4</v>
      </c>
      <c r="L27" s="68">
        <v>135.6</v>
      </c>
      <c r="M27" s="69">
        <v>27255</v>
      </c>
      <c r="N27" s="70"/>
    </row>
    <row r="28" spans="2:14" ht="15.75" x14ac:dyDescent="0.25">
      <c r="B28" s="60">
        <v>7</v>
      </c>
      <c r="C28" s="72" t="s">
        <v>99</v>
      </c>
      <c r="D28" s="62">
        <v>1272</v>
      </c>
      <c r="E28" s="63">
        <v>429</v>
      </c>
      <c r="F28" s="64">
        <v>295</v>
      </c>
      <c r="G28" s="65">
        <v>59</v>
      </c>
      <c r="H28" s="66">
        <v>0.2</v>
      </c>
      <c r="I28" s="66">
        <v>0.5</v>
      </c>
      <c r="J28" s="66">
        <v>0.7</v>
      </c>
      <c r="K28" s="67">
        <v>3910.2000000000003</v>
      </c>
      <c r="L28" s="68">
        <v>19.600000000000001</v>
      </c>
      <c r="M28" s="69">
        <v>3929.8</v>
      </c>
      <c r="N28" s="70"/>
    </row>
    <row r="29" spans="2:14" ht="15.75" x14ac:dyDescent="0.25">
      <c r="B29" s="60">
        <v>8</v>
      </c>
      <c r="C29" s="61" t="s">
        <v>100</v>
      </c>
      <c r="D29" s="62">
        <v>1272</v>
      </c>
      <c r="E29" s="71">
        <v>515</v>
      </c>
      <c r="F29" s="65">
        <v>421</v>
      </c>
      <c r="G29" s="64">
        <v>126</v>
      </c>
      <c r="H29" s="66">
        <v>0.2</v>
      </c>
      <c r="I29" s="66">
        <v>0.5</v>
      </c>
      <c r="J29" s="66">
        <v>0.7</v>
      </c>
      <c r="K29" s="67">
        <v>5720.1</v>
      </c>
      <c r="L29" s="68">
        <v>28.6</v>
      </c>
      <c r="M29" s="69">
        <v>5748.7000000000007</v>
      </c>
      <c r="N29" s="70"/>
    </row>
    <row r="30" spans="2:14" ht="15.75" x14ac:dyDescent="0.25">
      <c r="B30" s="60">
        <v>9</v>
      </c>
      <c r="C30" s="61" t="s">
        <v>101</v>
      </c>
      <c r="D30" s="62">
        <v>1272</v>
      </c>
      <c r="E30" s="63">
        <v>470</v>
      </c>
      <c r="F30" s="64">
        <v>379</v>
      </c>
      <c r="G30" s="65">
        <v>67</v>
      </c>
      <c r="H30" s="66">
        <v>0.2</v>
      </c>
      <c r="I30" s="66">
        <v>0.5</v>
      </c>
      <c r="J30" s="66">
        <v>0.7</v>
      </c>
      <c r="K30" s="67">
        <v>4704.8</v>
      </c>
      <c r="L30" s="68">
        <v>23.5</v>
      </c>
      <c r="M30" s="69">
        <v>4728.3</v>
      </c>
      <c r="N30" s="70"/>
    </row>
    <row r="31" spans="2:14" ht="15.75" x14ac:dyDescent="0.25">
      <c r="B31" s="60">
        <v>10</v>
      </c>
      <c r="C31" s="61" t="s">
        <v>102</v>
      </c>
      <c r="D31" s="62">
        <v>1272</v>
      </c>
      <c r="E31" s="71">
        <v>697</v>
      </c>
      <c r="F31" s="65">
        <v>641</v>
      </c>
      <c r="G31" s="64">
        <v>136</v>
      </c>
      <c r="H31" s="66">
        <v>0.2</v>
      </c>
      <c r="I31" s="66">
        <v>0.5</v>
      </c>
      <c r="J31" s="66">
        <v>0.7</v>
      </c>
      <c r="K31" s="67">
        <v>7904.4000000000005</v>
      </c>
      <c r="L31" s="68">
        <v>39.5</v>
      </c>
      <c r="M31" s="69">
        <v>7943.9000000000005</v>
      </c>
      <c r="N31" s="70"/>
    </row>
    <row r="32" spans="2:14" ht="15.75" x14ac:dyDescent="0.25">
      <c r="B32" s="60">
        <v>11</v>
      </c>
      <c r="C32" s="61" t="s">
        <v>103</v>
      </c>
      <c r="D32" s="62">
        <v>1272</v>
      </c>
      <c r="E32" s="63">
        <v>597</v>
      </c>
      <c r="F32" s="64">
        <v>589</v>
      </c>
      <c r="G32" s="65">
        <v>126</v>
      </c>
      <c r="H32" s="66">
        <v>0.2</v>
      </c>
      <c r="I32" s="66">
        <v>0.5</v>
      </c>
      <c r="J32" s="66">
        <v>0.7</v>
      </c>
      <c r="K32" s="67">
        <v>7149.7000000000007</v>
      </c>
      <c r="L32" s="68">
        <v>35.700000000000003</v>
      </c>
      <c r="M32" s="69">
        <v>7185.4000000000005</v>
      </c>
      <c r="N32" s="70"/>
    </row>
    <row r="33" spans="2:14" ht="15.75" x14ac:dyDescent="0.25">
      <c r="B33" s="60">
        <v>12</v>
      </c>
      <c r="C33" s="61" t="s">
        <v>104</v>
      </c>
      <c r="D33" s="62">
        <v>1272</v>
      </c>
      <c r="E33" s="71">
        <v>291</v>
      </c>
      <c r="F33" s="65">
        <v>152</v>
      </c>
      <c r="G33" s="64">
        <v>50</v>
      </c>
      <c r="H33" s="66">
        <v>0.2</v>
      </c>
      <c r="I33" s="66">
        <v>0.5</v>
      </c>
      <c r="J33" s="66">
        <v>0.7</v>
      </c>
      <c r="K33" s="67">
        <v>2409.4</v>
      </c>
      <c r="L33" s="68">
        <v>12</v>
      </c>
      <c r="M33" s="69">
        <v>2421.4</v>
      </c>
      <c r="N33" s="70"/>
    </row>
    <row r="34" spans="2:14" ht="15.75" x14ac:dyDescent="0.25">
      <c r="B34" s="60">
        <v>13</v>
      </c>
      <c r="C34" s="61" t="s">
        <v>105</v>
      </c>
      <c r="D34" s="62">
        <v>1272</v>
      </c>
      <c r="E34" s="63">
        <v>213</v>
      </c>
      <c r="F34" s="64">
        <v>143</v>
      </c>
      <c r="G34" s="65">
        <v>21</v>
      </c>
      <c r="H34" s="66">
        <v>0.2</v>
      </c>
      <c r="I34" s="66">
        <v>0.5</v>
      </c>
      <c r="J34" s="66">
        <v>0.7</v>
      </c>
      <c r="K34" s="67">
        <v>1834.1000000000001</v>
      </c>
      <c r="L34" s="68">
        <v>9.2000000000000011</v>
      </c>
      <c r="M34" s="69">
        <v>1843.3000000000002</v>
      </c>
      <c r="N34" s="70"/>
    </row>
    <row r="35" spans="2:14" ht="15.75" x14ac:dyDescent="0.25">
      <c r="B35" s="60">
        <f t="shared" ref="B35:B63" si="0">B34+1</f>
        <v>14</v>
      </c>
      <c r="C35" s="61" t="s">
        <v>106</v>
      </c>
      <c r="D35" s="62">
        <v>1272</v>
      </c>
      <c r="E35" s="71">
        <v>299</v>
      </c>
      <c r="F35" s="65">
        <v>210</v>
      </c>
      <c r="G35" s="64">
        <v>76</v>
      </c>
      <c r="H35" s="66">
        <v>0.2</v>
      </c>
      <c r="I35" s="66">
        <v>0.5</v>
      </c>
      <c r="J35" s="66">
        <v>0.7</v>
      </c>
      <c r="K35" s="67">
        <v>3104.2000000000003</v>
      </c>
      <c r="L35" s="68">
        <v>15.5</v>
      </c>
      <c r="M35" s="69">
        <v>3119.7000000000003</v>
      </c>
      <c r="N35" s="70"/>
    </row>
    <row r="36" spans="2:14" ht="15.75" x14ac:dyDescent="0.25">
      <c r="B36" s="60">
        <f t="shared" si="0"/>
        <v>15</v>
      </c>
      <c r="C36" s="61" t="s">
        <v>107</v>
      </c>
      <c r="D36" s="62">
        <v>1272</v>
      </c>
      <c r="E36" s="63">
        <v>232</v>
      </c>
      <c r="F36" s="64">
        <v>252</v>
      </c>
      <c r="G36" s="65">
        <v>93</v>
      </c>
      <c r="H36" s="66">
        <v>0.2</v>
      </c>
      <c r="I36" s="66">
        <v>0.5</v>
      </c>
      <c r="J36" s="66">
        <v>0.7</v>
      </c>
      <c r="K36" s="67">
        <v>3381.9</v>
      </c>
      <c r="L36" s="68">
        <v>16.900000000000002</v>
      </c>
      <c r="M36" s="69">
        <v>3398.8</v>
      </c>
      <c r="N36" s="70"/>
    </row>
    <row r="37" spans="2:14" ht="15.75" x14ac:dyDescent="0.25">
      <c r="B37" s="60">
        <f t="shared" si="0"/>
        <v>16</v>
      </c>
      <c r="C37" s="73" t="s">
        <v>108</v>
      </c>
      <c r="D37" s="62">
        <v>1272</v>
      </c>
      <c r="E37" s="71">
        <v>178</v>
      </c>
      <c r="F37" s="65">
        <v>168</v>
      </c>
      <c r="G37" s="64">
        <v>42</v>
      </c>
      <c r="H37" s="66">
        <v>0.2</v>
      </c>
      <c r="I37" s="66">
        <v>0.5</v>
      </c>
      <c r="J37" s="66">
        <v>0.7</v>
      </c>
      <c r="K37" s="67">
        <v>2121.7000000000003</v>
      </c>
      <c r="L37" s="68">
        <v>10.600000000000001</v>
      </c>
      <c r="M37" s="69">
        <v>2132.3000000000002</v>
      </c>
      <c r="N37" s="70"/>
    </row>
    <row r="38" spans="2:14" ht="15.75" x14ac:dyDescent="0.25">
      <c r="B38" s="60">
        <f t="shared" si="0"/>
        <v>17</v>
      </c>
      <c r="C38" s="61" t="s">
        <v>109</v>
      </c>
      <c r="D38" s="62">
        <v>1272</v>
      </c>
      <c r="E38" s="63">
        <v>155</v>
      </c>
      <c r="F38" s="64">
        <v>168</v>
      </c>
      <c r="G38" s="65">
        <v>59</v>
      </c>
      <c r="H38" s="66">
        <v>0.2</v>
      </c>
      <c r="I38" s="66">
        <v>0.5</v>
      </c>
      <c r="J38" s="66">
        <v>0.7</v>
      </c>
      <c r="K38" s="67">
        <v>2225.7000000000003</v>
      </c>
      <c r="L38" s="68">
        <v>11.100000000000001</v>
      </c>
      <c r="M38" s="69">
        <v>2236.8000000000002</v>
      </c>
      <c r="N38" s="70"/>
    </row>
    <row r="39" spans="2:14" ht="15.75" x14ac:dyDescent="0.25">
      <c r="B39" s="60">
        <f t="shared" si="0"/>
        <v>18</v>
      </c>
      <c r="C39" s="61" t="s">
        <v>110</v>
      </c>
      <c r="D39" s="62">
        <v>1272</v>
      </c>
      <c r="E39" s="71">
        <v>255</v>
      </c>
      <c r="F39" s="65">
        <v>268</v>
      </c>
      <c r="G39" s="64">
        <v>59</v>
      </c>
      <c r="H39" s="66">
        <v>0.2</v>
      </c>
      <c r="I39" s="66">
        <v>0.5</v>
      </c>
      <c r="J39" s="66">
        <v>0.7</v>
      </c>
      <c r="K39" s="67">
        <v>3222.4</v>
      </c>
      <c r="L39" s="68">
        <v>16.100000000000001</v>
      </c>
      <c r="M39" s="69">
        <v>3238.5</v>
      </c>
      <c r="N39" s="70"/>
    </row>
    <row r="40" spans="2:14" ht="15.75" x14ac:dyDescent="0.25">
      <c r="B40" s="60">
        <f t="shared" si="0"/>
        <v>19</v>
      </c>
      <c r="C40" s="73" t="s">
        <v>111</v>
      </c>
      <c r="D40" s="62">
        <v>1272</v>
      </c>
      <c r="E40" s="63">
        <v>114</v>
      </c>
      <c r="F40" s="64">
        <v>101</v>
      </c>
      <c r="G40" s="65">
        <v>42</v>
      </c>
      <c r="H40" s="66">
        <v>0.2</v>
      </c>
      <c r="I40" s="66">
        <v>0.5</v>
      </c>
      <c r="J40" s="66">
        <v>0.7</v>
      </c>
      <c r="K40" s="67">
        <v>1462.4</v>
      </c>
      <c r="L40" s="68">
        <v>7.3000000000000007</v>
      </c>
      <c r="M40" s="69">
        <v>1469.7</v>
      </c>
      <c r="N40" s="70"/>
    </row>
    <row r="41" spans="2:14" ht="15.75" x14ac:dyDescent="0.25">
      <c r="B41" s="60">
        <f t="shared" si="0"/>
        <v>20</v>
      </c>
      <c r="C41" s="61" t="s">
        <v>112</v>
      </c>
      <c r="D41" s="62">
        <v>1272</v>
      </c>
      <c r="E41" s="71">
        <v>502</v>
      </c>
      <c r="F41" s="65">
        <v>395</v>
      </c>
      <c r="G41" s="64">
        <v>105</v>
      </c>
      <c r="H41" s="66">
        <v>0.2</v>
      </c>
      <c r="I41" s="66">
        <v>0.5</v>
      </c>
      <c r="J41" s="66">
        <v>0.7</v>
      </c>
      <c r="K41" s="67">
        <v>5288.6</v>
      </c>
      <c r="L41" s="68">
        <v>26.400000000000002</v>
      </c>
      <c r="M41" s="69">
        <v>5315</v>
      </c>
      <c r="N41" s="70"/>
    </row>
    <row r="42" spans="2:14" ht="15.75" x14ac:dyDescent="0.25">
      <c r="B42" s="60">
        <f t="shared" si="0"/>
        <v>21</v>
      </c>
      <c r="C42" s="61" t="s">
        <v>113</v>
      </c>
      <c r="D42" s="62">
        <v>1272</v>
      </c>
      <c r="E42" s="63">
        <v>185</v>
      </c>
      <c r="F42" s="64">
        <v>168</v>
      </c>
      <c r="G42" s="65">
        <v>42</v>
      </c>
      <c r="H42" s="66">
        <v>0.2</v>
      </c>
      <c r="I42" s="66">
        <v>0.5</v>
      </c>
      <c r="J42" s="66">
        <v>0.7</v>
      </c>
      <c r="K42" s="67">
        <v>2141.6</v>
      </c>
      <c r="L42" s="68">
        <v>10.700000000000001</v>
      </c>
      <c r="M42" s="69">
        <v>2152.2999999999997</v>
      </c>
      <c r="N42" s="70"/>
    </row>
    <row r="43" spans="2:14" ht="15.75" x14ac:dyDescent="0.25">
      <c r="B43" s="60">
        <f t="shared" si="0"/>
        <v>22</v>
      </c>
      <c r="C43" s="61" t="s">
        <v>114</v>
      </c>
      <c r="D43" s="62">
        <v>1272</v>
      </c>
      <c r="E43" s="71">
        <v>252</v>
      </c>
      <c r="F43" s="65">
        <v>168</v>
      </c>
      <c r="G43" s="64">
        <v>50</v>
      </c>
      <c r="H43" s="66">
        <v>0.2</v>
      </c>
      <c r="I43" s="66">
        <v>0.5</v>
      </c>
      <c r="J43" s="66">
        <v>0.7</v>
      </c>
      <c r="K43" s="67">
        <v>2412.2000000000003</v>
      </c>
      <c r="L43" s="68">
        <v>12.100000000000001</v>
      </c>
      <c r="M43" s="69">
        <v>2424.3000000000002</v>
      </c>
      <c r="N43" s="70"/>
    </row>
    <row r="44" spans="2:14" ht="15.75" x14ac:dyDescent="0.25">
      <c r="B44" s="60">
        <f t="shared" si="0"/>
        <v>23</v>
      </c>
      <c r="C44" s="61" t="s">
        <v>115</v>
      </c>
      <c r="D44" s="62">
        <v>1272</v>
      </c>
      <c r="E44" s="63">
        <v>261</v>
      </c>
      <c r="F44" s="64">
        <v>236</v>
      </c>
      <c r="G44" s="65">
        <v>84</v>
      </c>
      <c r="H44" s="66">
        <v>0.2</v>
      </c>
      <c r="I44" s="66">
        <v>0.5</v>
      </c>
      <c r="J44" s="66">
        <v>0.7</v>
      </c>
      <c r="K44" s="67">
        <v>3260.9</v>
      </c>
      <c r="L44" s="68">
        <v>16.3</v>
      </c>
      <c r="M44" s="69">
        <v>3277.2000000000003</v>
      </c>
      <c r="N44" s="70"/>
    </row>
    <row r="45" spans="2:14" ht="15.75" x14ac:dyDescent="0.25">
      <c r="B45" s="60">
        <f t="shared" si="0"/>
        <v>24</v>
      </c>
      <c r="C45" s="61" t="s">
        <v>116</v>
      </c>
      <c r="D45" s="62">
        <v>1272</v>
      </c>
      <c r="E45" s="71">
        <v>191</v>
      </c>
      <c r="F45" s="65">
        <v>194</v>
      </c>
      <c r="G45" s="64">
        <v>67</v>
      </c>
      <c r="H45" s="66">
        <v>0.2</v>
      </c>
      <c r="I45" s="66">
        <v>0.5</v>
      </c>
      <c r="J45" s="66">
        <v>0.7</v>
      </c>
      <c r="K45" s="67">
        <v>2593</v>
      </c>
      <c r="L45" s="68">
        <v>13</v>
      </c>
      <c r="M45" s="69">
        <v>2606</v>
      </c>
      <c r="N45" s="70"/>
    </row>
    <row r="46" spans="2:14" ht="30" x14ac:dyDescent="0.25">
      <c r="B46" s="60">
        <f t="shared" si="0"/>
        <v>25</v>
      </c>
      <c r="C46" s="73" t="s">
        <v>117</v>
      </c>
      <c r="D46" s="62">
        <v>1272</v>
      </c>
      <c r="E46" s="63">
        <v>120</v>
      </c>
      <c r="F46" s="64">
        <v>150</v>
      </c>
      <c r="G46" s="65">
        <v>84</v>
      </c>
      <c r="H46" s="66">
        <v>0.2</v>
      </c>
      <c r="I46" s="66">
        <v>0.5</v>
      </c>
      <c r="J46" s="66">
        <v>0.7</v>
      </c>
      <c r="K46" s="67">
        <v>2247</v>
      </c>
      <c r="L46" s="68">
        <v>11.200000000000001</v>
      </c>
      <c r="M46" s="69">
        <v>2258.1999999999998</v>
      </c>
      <c r="N46" s="70"/>
    </row>
    <row r="47" spans="2:14" ht="15.75" x14ac:dyDescent="0.25">
      <c r="B47" s="60">
        <f t="shared" si="0"/>
        <v>26</v>
      </c>
      <c r="C47" s="73" t="s">
        <v>118</v>
      </c>
      <c r="D47" s="62">
        <v>1272</v>
      </c>
      <c r="E47" s="71">
        <v>183</v>
      </c>
      <c r="F47" s="65">
        <v>151</v>
      </c>
      <c r="G47" s="64">
        <v>42</v>
      </c>
      <c r="H47" s="66">
        <v>0.2</v>
      </c>
      <c r="I47" s="66">
        <v>0.5</v>
      </c>
      <c r="J47" s="66">
        <v>0.7</v>
      </c>
      <c r="K47" s="67">
        <v>2014.9</v>
      </c>
      <c r="L47" s="68">
        <v>10.100000000000001</v>
      </c>
      <c r="M47" s="69">
        <v>2025</v>
      </c>
      <c r="N47" s="70"/>
    </row>
    <row r="48" spans="2:14" ht="15.75" x14ac:dyDescent="0.25">
      <c r="B48" s="60">
        <f t="shared" si="0"/>
        <v>27</v>
      </c>
      <c r="C48" s="61" t="s">
        <v>119</v>
      </c>
      <c r="D48" s="62">
        <v>1272</v>
      </c>
      <c r="E48" s="63">
        <v>76</v>
      </c>
      <c r="F48" s="64">
        <v>50</v>
      </c>
      <c r="G48" s="65">
        <v>42</v>
      </c>
      <c r="H48" s="66">
        <v>0.2</v>
      </c>
      <c r="I48" s="66">
        <v>0.5</v>
      </c>
      <c r="J48" s="66">
        <v>0.7</v>
      </c>
      <c r="K48" s="67">
        <v>991.1</v>
      </c>
      <c r="L48" s="68">
        <v>5</v>
      </c>
      <c r="M48" s="69">
        <v>996.1</v>
      </c>
      <c r="N48" s="70"/>
    </row>
    <row r="49" spans="2:14" ht="15.75" x14ac:dyDescent="0.25">
      <c r="B49" s="60">
        <f t="shared" si="0"/>
        <v>28</v>
      </c>
      <c r="C49" s="61" t="s">
        <v>120</v>
      </c>
      <c r="D49" s="62">
        <v>1272</v>
      </c>
      <c r="E49" s="71">
        <v>273</v>
      </c>
      <c r="F49" s="65">
        <v>295</v>
      </c>
      <c r="G49" s="64">
        <v>126</v>
      </c>
      <c r="H49" s="66">
        <v>0.2</v>
      </c>
      <c r="I49" s="66">
        <v>0.5</v>
      </c>
      <c r="J49" s="66">
        <v>0.7</v>
      </c>
      <c r="K49" s="67">
        <v>4133.8</v>
      </c>
      <c r="L49" s="68">
        <v>20.700000000000003</v>
      </c>
      <c r="M49" s="69">
        <v>4154.5</v>
      </c>
      <c r="N49" s="70"/>
    </row>
    <row r="50" spans="2:14" ht="15.75" x14ac:dyDescent="0.25">
      <c r="B50" s="60">
        <f t="shared" si="0"/>
        <v>29</v>
      </c>
      <c r="C50" s="73" t="s">
        <v>121</v>
      </c>
      <c r="D50" s="62">
        <v>1272</v>
      </c>
      <c r="E50" s="63">
        <v>474</v>
      </c>
      <c r="F50" s="64">
        <v>537</v>
      </c>
      <c r="G50" s="65">
        <v>109</v>
      </c>
      <c r="H50" s="66">
        <v>0.2</v>
      </c>
      <c r="I50" s="66">
        <v>0.5</v>
      </c>
      <c r="J50" s="66">
        <v>0.7</v>
      </c>
      <c r="K50" s="67">
        <v>6259.8</v>
      </c>
      <c r="L50" s="68">
        <v>31.3</v>
      </c>
      <c r="M50" s="69">
        <v>6291.1</v>
      </c>
      <c r="N50" s="70"/>
    </row>
    <row r="51" spans="2:14" ht="15.75" x14ac:dyDescent="0.25">
      <c r="B51" s="60">
        <f t="shared" si="0"/>
        <v>30</v>
      </c>
      <c r="C51" s="61" t="s">
        <v>122</v>
      </c>
      <c r="D51" s="62">
        <v>1272</v>
      </c>
      <c r="E51" s="71">
        <v>250</v>
      </c>
      <c r="F51" s="65">
        <v>168</v>
      </c>
      <c r="G51" s="64">
        <v>34</v>
      </c>
      <c r="H51" s="66">
        <v>0.2</v>
      </c>
      <c r="I51" s="66">
        <v>0.5</v>
      </c>
      <c r="J51" s="66">
        <v>0.7</v>
      </c>
      <c r="K51" s="67">
        <v>2247</v>
      </c>
      <c r="L51" s="68">
        <v>11.200000000000001</v>
      </c>
      <c r="M51" s="69">
        <v>2258.1999999999998</v>
      </c>
      <c r="N51" s="70"/>
    </row>
    <row r="52" spans="2:14" ht="15.75" x14ac:dyDescent="0.25">
      <c r="B52" s="60">
        <f t="shared" si="0"/>
        <v>31</v>
      </c>
      <c r="C52" s="61" t="s">
        <v>123</v>
      </c>
      <c r="D52" s="62">
        <v>1272</v>
      </c>
      <c r="E52" s="63">
        <v>1536</v>
      </c>
      <c r="F52" s="64">
        <v>1534</v>
      </c>
      <c r="G52" s="65">
        <v>278</v>
      </c>
      <c r="H52" s="66">
        <v>0.2</v>
      </c>
      <c r="I52" s="66">
        <v>0.5</v>
      </c>
      <c r="J52" s="66">
        <v>0.7</v>
      </c>
      <c r="K52" s="67">
        <v>18067.3</v>
      </c>
      <c r="L52" s="68">
        <v>90.300000000000011</v>
      </c>
      <c r="M52" s="69">
        <v>18157.599999999999</v>
      </c>
      <c r="N52" s="70"/>
    </row>
    <row r="53" spans="2:14" ht="15.75" x14ac:dyDescent="0.25">
      <c r="B53" s="60">
        <f t="shared" si="0"/>
        <v>32</v>
      </c>
      <c r="C53" s="61" t="s">
        <v>124</v>
      </c>
      <c r="D53" s="62">
        <v>1272</v>
      </c>
      <c r="E53" s="71">
        <v>268</v>
      </c>
      <c r="F53" s="65">
        <v>169</v>
      </c>
      <c r="G53" s="64">
        <v>109</v>
      </c>
      <c r="H53" s="66">
        <v>0.2</v>
      </c>
      <c r="I53" s="66">
        <v>0.5</v>
      </c>
      <c r="J53" s="66">
        <v>0.7</v>
      </c>
      <c r="K53" s="67">
        <v>3053</v>
      </c>
      <c r="L53" s="68">
        <v>15.3</v>
      </c>
      <c r="M53" s="69">
        <v>3068.3</v>
      </c>
      <c r="N53" s="70"/>
    </row>
    <row r="54" spans="2:14" ht="15.75" x14ac:dyDescent="0.25">
      <c r="B54" s="60">
        <f t="shared" si="0"/>
        <v>33</v>
      </c>
      <c r="C54" s="61" t="s">
        <v>125</v>
      </c>
      <c r="D54" s="62">
        <v>1272</v>
      </c>
      <c r="E54" s="63">
        <v>285</v>
      </c>
      <c r="F54" s="64">
        <v>185</v>
      </c>
      <c r="G54" s="65">
        <v>42</v>
      </c>
      <c r="H54" s="66">
        <v>0.2</v>
      </c>
      <c r="I54" s="66">
        <v>0.5</v>
      </c>
      <c r="J54" s="66">
        <v>0.7</v>
      </c>
      <c r="K54" s="67">
        <v>2547.5</v>
      </c>
      <c r="L54" s="68">
        <v>12.700000000000001</v>
      </c>
      <c r="M54" s="69">
        <v>2560.1999999999998</v>
      </c>
      <c r="N54" s="70"/>
    </row>
    <row r="55" spans="2:14" ht="15.75" x14ac:dyDescent="0.25">
      <c r="B55" s="60">
        <f t="shared" si="0"/>
        <v>34</v>
      </c>
      <c r="C55" s="73" t="s">
        <v>126</v>
      </c>
      <c r="D55" s="62">
        <v>1272</v>
      </c>
      <c r="E55" s="71">
        <v>120</v>
      </c>
      <c r="F55" s="65">
        <v>126</v>
      </c>
      <c r="G55" s="64">
        <v>25</v>
      </c>
      <c r="H55" s="66">
        <v>0.2</v>
      </c>
      <c r="I55" s="66">
        <v>0.5</v>
      </c>
      <c r="J55" s="66">
        <v>0.7</v>
      </c>
      <c r="K55" s="67">
        <v>1488</v>
      </c>
      <c r="L55" s="68">
        <v>7.4</v>
      </c>
      <c r="M55" s="69">
        <v>1495.4</v>
      </c>
      <c r="N55" s="70"/>
    </row>
    <row r="56" spans="2:14" ht="15.75" x14ac:dyDescent="0.25">
      <c r="B56" s="60">
        <f t="shared" si="0"/>
        <v>35</v>
      </c>
      <c r="C56" s="61" t="s">
        <v>127</v>
      </c>
      <c r="D56" s="62">
        <v>1272</v>
      </c>
      <c r="E56" s="63">
        <v>288</v>
      </c>
      <c r="F56" s="64">
        <v>185</v>
      </c>
      <c r="G56" s="65">
        <v>59</v>
      </c>
      <c r="H56" s="66">
        <v>0.2</v>
      </c>
      <c r="I56" s="66">
        <v>0.5</v>
      </c>
      <c r="J56" s="66">
        <v>0.7</v>
      </c>
      <c r="K56" s="67">
        <v>2725.5</v>
      </c>
      <c r="L56" s="68">
        <v>13.600000000000001</v>
      </c>
      <c r="M56" s="69">
        <v>2739.1</v>
      </c>
      <c r="N56" s="70"/>
    </row>
    <row r="57" spans="2:14" ht="15.75" x14ac:dyDescent="0.25">
      <c r="B57" s="60">
        <f t="shared" si="0"/>
        <v>36</v>
      </c>
      <c r="C57" s="61" t="s">
        <v>128</v>
      </c>
      <c r="D57" s="62">
        <v>1272</v>
      </c>
      <c r="E57" s="71">
        <v>521</v>
      </c>
      <c r="F57" s="65">
        <v>505</v>
      </c>
      <c r="G57" s="64">
        <v>109</v>
      </c>
      <c r="H57" s="66">
        <v>0.2</v>
      </c>
      <c r="I57" s="66">
        <v>0.5</v>
      </c>
      <c r="J57" s="66">
        <v>0.7</v>
      </c>
      <c r="K57" s="67">
        <v>6165.8</v>
      </c>
      <c r="L57" s="68">
        <v>30.8</v>
      </c>
      <c r="M57" s="69">
        <v>6196.6</v>
      </c>
      <c r="N57" s="70"/>
    </row>
    <row r="58" spans="2:14" ht="15.75" x14ac:dyDescent="0.25">
      <c r="B58" s="60">
        <f t="shared" si="0"/>
        <v>37</v>
      </c>
      <c r="C58" s="61" t="s">
        <v>129</v>
      </c>
      <c r="D58" s="62">
        <v>1272</v>
      </c>
      <c r="E58" s="63">
        <v>120</v>
      </c>
      <c r="F58" s="64">
        <v>120</v>
      </c>
      <c r="G58" s="65">
        <v>50</v>
      </c>
      <c r="H58" s="66">
        <v>0.2</v>
      </c>
      <c r="I58" s="66">
        <v>0.5</v>
      </c>
      <c r="J58" s="66">
        <v>0.7</v>
      </c>
      <c r="K58" s="67">
        <v>1694.5</v>
      </c>
      <c r="L58" s="68">
        <v>8.5</v>
      </c>
      <c r="M58" s="69">
        <v>1703</v>
      </c>
      <c r="N58" s="70"/>
    </row>
    <row r="59" spans="2:14" ht="15.75" x14ac:dyDescent="0.25">
      <c r="B59" s="60">
        <f t="shared" si="0"/>
        <v>38</v>
      </c>
      <c r="C59" s="61" t="s">
        <v>130</v>
      </c>
      <c r="D59" s="62">
        <v>1272</v>
      </c>
      <c r="E59" s="71">
        <v>126</v>
      </c>
      <c r="F59" s="65">
        <v>118</v>
      </c>
      <c r="G59" s="64">
        <v>25</v>
      </c>
      <c r="H59" s="66">
        <v>0.2</v>
      </c>
      <c r="I59" s="66">
        <v>0.5</v>
      </c>
      <c r="J59" s="66">
        <v>0.7</v>
      </c>
      <c r="K59" s="67">
        <v>1448.2</v>
      </c>
      <c r="L59" s="68">
        <v>7.2</v>
      </c>
      <c r="M59" s="69">
        <v>1455.4</v>
      </c>
      <c r="N59" s="70"/>
    </row>
    <row r="60" spans="2:14" ht="15.75" x14ac:dyDescent="0.25">
      <c r="B60" s="60">
        <f t="shared" si="0"/>
        <v>39</v>
      </c>
      <c r="C60" s="61" t="s">
        <v>131</v>
      </c>
      <c r="D60" s="62">
        <v>1272</v>
      </c>
      <c r="E60" s="63">
        <v>126</v>
      </c>
      <c r="F60" s="64">
        <v>210</v>
      </c>
      <c r="G60" s="65">
        <v>76</v>
      </c>
      <c r="H60" s="66">
        <v>0.2</v>
      </c>
      <c r="I60" s="66">
        <v>0.5</v>
      </c>
      <c r="J60" s="66">
        <v>0.7</v>
      </c>
      <c r="K60" s="67">
        <v>2611.6000000000004</v>
      </c>
      <c r="L60" s="68">
        <v>13.100000000000001</v>
      </c>
      <c r="M60" s="69">
        <v>2624.7000000000003</v>
      </c>
      <c r="N60" s="70"/>
    </row>
    <row r="61" spans="2:14" ht="15.75" x14ac:dyDescent="0.25">
      <c r="B61" s="60">
        <f t="shared" si="0"/>
        <v>40</v>
      </c>
      <c r="C61" s="61" t="s">
        <v>132</v>
      </c>
      <c r="D61" s="62">
        <v>1272</v>
      </c>
      <c r="E61" s="71">
        <v>326</v>
      </c>
      <c r="F61" s="65">
        <v>269</v>
      </c>
      <c r="G61" s="64">
        <v>46</v>
      </c>
      <c r="H61" s="66">
        <v>0.2</v>
      </c>
      <c r="I61" s="66">
        <v>0.5</v>
      </c>
      <c r="J61" s="66">
        <v>0.7</v>
      </c>
      <c r="K61" s="67">
        <v>3302.2000000000003</v>
      </c>
      <c r="L61" s="68">
        <v>16.5</v>
      </c>
      <c r="M61" s="69">
        <v>3318.7000000000003</v>
      </c>
      <c r="N61" s="70"/>
    </row>
    <row r="62" spans="2:14" ht="15.75" x14ac:dyDescent="0.25">
      <c r="B62" s="60">
        <f t="shared" si="0"/>
        <v>41</v>
      </c>
      <c r="C62" s="61" t="s">
        <v>133</v>
      </c>
      <c r="D62" s="62">
        <v>1272</v>
      </c>
      <c r="E62" s="63">
        <v>127</v>
      </c>
      <c r="F62" s="64">
        <v>120</v>
      </c>
      <c r="G62" s="65">
        <v>93</v>
      </c>
      <c r="H62" s="66">
        <v>0.2</v>
      </c>
      <c r="I62" s="66">
        <v>0.5</v>
      </c>
      <c r="J62" s="66">
        <v>0.7</v>
      </c>
      <c r="K62" s="67">
        <v>2143.1</v>
      </c>
      <c r="L62" s="68">
        <v>10.700000000000001</v>
      </c>
      <c r="M62" s="69">
        <v>2153.7999999999997</v>
      </c>
      <c r="N62" s="70"/>
    </row>
    <row r="63" spans="2:14" ht="15.75" x14ac:dyDescent="0.25">
      <c r="B63" s="60">
        <f t="shared" si="0"/>
        <v>42</v>
      </c>
      <c r="C63" s="61" t="s">
        <v>134</v>
      </c>
      <c r="D63" s="62">
        <v>1272</v>
      </c>
      <c r="E63" s="71">
        <v>107</v>
      </c>
      <c r="F63" s="65">
        <v>126</v>
      </c>
      <c r="G63" s="64">
        <v>25</v>
      </c>
      <c r="H63" s="66">
        <v>0.2</v>
      </c>
      <c r="I63" s="66">
        <v>0.5</v>
      </c>
      <c r="J63" s="66">
        <v>0.7</v>
      </c>
      <c r="K63" s="67">
        <v>1451</v>
      </c>
      <c r="L63" s="68">
        <v>7.3000000000000007</v>
      </c>
      <c r="M63" s="69">
        <v>1458.3</v>
      </c>
      <c r="N63" s="70"/>
    </row>
    <row r="64" spans="2:14" ht="18.75" customHeight="1" x14ac:dyDescent="0.25">
      <c r="B64" s="97" t="s">
        <v>135</v>
      </c>
      <c r="C64" s="98"/>
      <c r="D64" s="66">
        <v>1272</v>
      </c>
      <c r="E64" s="63">
        <v>49.8</v>
      </c>
      <c r="F64" s="64">
        <v>50</v>
      </c>
      <c r="G64" s="63">
        <v>26</v>
      </c>
      <c r="H64" s="66">
        <v>0.2</v>
      </c>
      <c r="I64" s="66">
        <v>0.5</v>
      </c>
      <c r="J64" s="66">
        <v>0.7</v>
      </c>
      <c r="K64" s="67">
        <v>757</v>
      </c>
      <c r="L64" s="68">
        <v>3.8000000000000003</v>
      </c>
      <c r="M64" s="69">
        <v>760.9</v>
      </c>
      <c r="N64" s="70"/>
    </row>
    <row r="65" spans="2:19" ht="20.25" customHeight="1" x14ac:dyDescent="0.25">
      <c r="B65" s="99" t="s">
        <v>136</v>
      </c>
      <c r="C65" s="100"/>
      <c r="D65" s="74"/>
      <c r="E65" s="75">
        <v>25773.8</v>
      </c>
      <c r="F65" s="75">
        <v>21733</v>
      </c>
      <c r="G65" s="75">
        <v>4778</v>
      </c>
      <c r="H65" s="74"/>
      <c r="I65" s="74"/>
      <c r="J65" s="74"/>
      <c r="K65" s="76">
        <v>275763.3</v>
      </c>
      <c r="L65" s="77">
        <v>1378.6000000000001</v>
      </c>
      <c r="M65" s="77">
        <v>277142</v>
      </c>
      <c r="N65" s="70"/>
      <c r="S65" s="24"/>
    </row>
    <row r="66" spans="2:19" hidden="1" x14ac:dyDescent="0.25">
      <c r="E66" s="27"/>
      <c r="F66" s="27"/>
      <c r="G66" s="27"/>
      <c r="N66" s="78">
        <f>N65-N67</f>
        <v>-209774.9</v>
      </c>
    </row>
    <row r="67" spans="2:19" hidden="1" x14ac:dyDescent="0.25">
      <c r="E67">
        <f>SUM(E22:E63)</f>
        <v>25724</v>
      </c>
      <c r="F67">
        <f>SUM(F22:F63)</f>
        <v>21683</v>
      </c>
      <c r="G67">
        <f>SUM(G22:G63)</f>
        <v>4752</v>
      </c>
      <c r="N67" s="30">
        <v>209774.9</v>
      </c>
    </row>
    <row r="68" spans="2:19" hidden="1" x14ac:dyDescent="0.25">
      <c r="D68">
        <f>9490.89999999999+555.299999999999</f>
        <v>10046.19999999999</v>
      </c>
      <c r="E68">
        <f>E67*0.05</f>
        <v>1286.2</v>
      </c>
      <c r="F68">
        <f>F67*0.05</f>
        <v>1084.1500000000001</v>
      </c>
      <c r="G68">
        <f>G67*0.05</f>
        <v>237.60000000000002</v>
      </c>
      <c r="N68" s="30">
        <v>9491.6</v>
      </c>
    </row>
    <row r="69" spans="2:19" hidden="1" x14ac:dyDescent="0.25">
      <c r="N69" s="30">
        <f>N67+N68</f>
        <v>219266.5</v>
      </c>
    </row>
    <row r="70" spans="2:19" hidden="1" x14ac:dyDescent="0.25">
      <c r="N70" s="78">
        <f>N69-N65</f>
        <v>219266.5</v>
      </c>
    </row>
    <row r="71" spans="2:19" hidden="1" x14ac:dyDescent="0.25"/>
    <row r="72" spans="2:19" hidden="1" x14ac:dyDescent="0.25">
      <c r="N72" s="78">
        <f>SUM(N22:N63)</f>
        <v>0</v>
      </c>
    </row>
    <row r="73" spans="2:19" hidden="1" x14ac:dyDescent="0.25">
      <c r="N73" s="30">
        <f>N72*0.05</f>
        <v>0</v>
      </c>
    </row>
    <row r="74" spans="2:19" hidden="1" x14ac:dyDescent="0.25">
      <c r="N74" s="78">
        <f>N73-N64</f>
        <v>0</v>
      </c>
    </row>
    <row r="76" spans="2:19" ht="43.5" customHeight="1" x14ac:dyDescent="0.25"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</row>
  </sheetData>
  <mergeCells count="34">
    <mergeCell ref="B64:C64"/>
    <mergeCell ref="B65:C65"/>
    <mergeCell ref="C76:N76"/>
    <mergeCell ref="C13:D13"/>
    <mergeCell ref="N13:O13"/>
    <mergeCell ref="C17:L17"/>
    <mergeCell ref="B19:B20"/>
    <mergeCell ref="C19:C20"/>
    <mergeCell ref="D19:M19"/>
    <mergeCell ref="C11:D11"/>
    <mergeCell ref="E11:L11"/>
    <mergeCell ref="N11:O11"/>
    <mergeCell ref="C12:D12"/>
    <mergeCell ref="E12:L12"/>
    <mergeCell ref="N12:O12"/>
    <mergeCell ref="C9:D9"/>
    <mergeCell ref="E9:L9"/>
    <mergeCell ref="N9:O9"/>
    <mergeCell ref="C10:D10"/>
    <mergeCell ref="E10:L10"/>
    <mergeCell ref="N10:O10"/>
    <mergeCell ref="C6:D6"/>
    <mergeCell ref="N6:O6"/>
    <mergeCell ref="C7:D7"/>
    <mergeCell ref="N7:O7"/>
    <mergeCell ref="C8:D8"/>
    <mergeCell ref="E8:L8"/>
    <mergeCell ref="N8:O8"/>
    <mergeCell ref="C1:N1"/>
    <mergeCell ref="C2:M2"/>
    <mergeCell ref="N4:O4"/>
    <mergeCell ref="C5:D5"/>
    <mergeCell ref="E5:L5"/>
    <mergeCell ref="N5:O5"/>
  </mergeCells>
  <pageMargins left="0.11811023622047245" right="0.11811023622047245" top="0.51181102362204722" bottom="0.62992125984251968" header="0.23622047244094491" footer="0.31496062992125984"/>
  <pageSetup paperSize="9" scale="58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workbookViewId="0">
      <pane xSplit="2" ySplit="4" topLeftCell="C5" activePane="bottomRight" state="frozen"/>
      <selection activeCell="C58" sqref="C58"/>
      <selection pane="topRight"/>
      <selection pane="bottomLeft"/>
      <selection pane="bottomRight" activeCell="C5" sqref="C5"/>
    </sheetView>
  </sheetViews>
  <sheetFormatPr defaultRowHeight="15.75" customHeight="1" x14ac:dyDescent="0.25"/>
  <cols>
    <col min="1" max="1" width="4.5703125" customWidth="1"/>
    <col min="2" max="2" width="35.5703125" customWidth="1"/>
    <col min="3" max="3" width="12.42578125" style="1" customWidth="1"/>
    <col min="4" max="4" width="12.42578125" customWidth="1"/>
    <col min="5" max="5" width="16.42578125" customWidth="1"/>
    <col min="6" max="6" width="14.28515625" customWidth="1"/>
    <col min="7" max="7" width="13.7109375" customWidth="1"/>
    <col min="8" max="8" width="14.42578125" customWidth="1"/>
    <col min="9" max="9" width="14.85546875" customWidth="1"/>
    <col min="10" max="10" width="15.5703125" customWidth="1"/>
    <col min="11" max="11" width="17.140625" customWidth="1"/>
    <col min="12" max="12" width="11.28515625" hidden="1" customWidth="1"/>
    <col min="13" max="13" width="12" customWidth="1"/>
  </cols>
  <sheetData>
    <row r="1" spans="1:14" ht="26.25" customHeight="1" x14ac:dyDescent="0.25">
      <c r="B1" s="81" t="s">
        <v>60</v>
      </c>
      <c r="C1" s="81"/>
      <c r="D1" s="81"/>
      <c r="E1" s="81"/>
      <c r="F1" s="81"/>
      <c r="G1" s="81"/>
      <c r="H1" s="81"/>
      <c r="I1" s="81"/>
      <c r="J1" s="81"/>
      <c r="K1" s="81"/>
    </row>
    <row r="2" spans="1:14" ht="26.25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4" ht="24.75" customHeight="1" x14ac:dyDescent="0.25">
      <c r="A3" s="82" t="s">
        <v>1</v>
      </c>
      <c r="B3" s="82" t="s">
        <v>2</v>
      </c>
      <c r="C3" s="3"/>
      <c r="D3" s="84" t="s">
        <v>62</v>
      </c>
      <c r="E3" s="85"/>
      <c r="F3" s="85"/>
      <c r="G3" s="85"/>
      <c r="H3" s="85"/>
      <c r="I3" s="85"/>
      <c r="J3" s="85"/>
      <c r="K3" s="86"/>
    </row>
    <row r="4" spans="1:14" ht="49.5" customHeight="1" x14ac:dyDescent="0.25">
      <c r="A4" s="83"/>
      <c r="B4" s="83"/>
      <c r="C4" s="4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59</v>
      </c>
      <c r="M4" s="29" t="s">
        <v>63</v>
      </c>
    </row>
    <row r="5" spans="1:14" ht="15.75" customHeight="1" x14ac:dyDescent="0.25">
      <c r="A5" s="7">
        <v>1</v>
      </c>
      <c r="B5" s="8">
        <v>2</v>
      </c>
      <c r="C5" s="9"/>
      <c r="D5" s="8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</row>
    <row r="6" spans="1:14" x14ac:dyDescent="0.25">
      <c r="A6" s="10">
        <v>1</v>
      </c>
      <c r="B6" s="11" t="s">
        <v>14</v>
      </c>
      <c r="C6" s="10">
        <v>53046000</v>
      </c>
      <c r="D6" s="12">
        <v>830</v>
      </c>
      <c r="E6" s="12">
        <v>800</v>
      </c>
      <c r="F6" s="12">
        <v>450</v>
      </c>
      <c r="G6" s="12">
        <v>65</v>
      </c>
      <c r="H6" s="12">
        <v>0.2</v>
      </c>
      <c r="I6" s="12">
        <v>0.5</v>
      </c>
      <c r="J6" s="12">
        <v>0.7</v>
      </c>
      <c r="K6" s="13">
        <f t="shared" ref="K6:K48" si="0">ROUND(((D6*(E6*H6+F6*I6+G6*J6))*11*1.0177)/1000,1)</f>
        <v>4000</v>
      </c>
      <c r="L6" s="14">
        <f>K6-'2018  830  (2)'!K6</f>
        <v>1706.8000000000002</v>
      </c>
      <c r="M6">
        <v>4000</v>
      </c>
      <c r="N6" s="14">
        <f t="shared" ref="N6:N47" si="1">K6-M6</f>
        <v>0</v>
      </c>
    </row>
    <row r="7" spans="1:14" x14ac:dyDescent="0.25">
      <c r="A7" s="10">
        <v>2</v>
      </c>
      <c r="B7" s="11" t="s">
        <v>15</v>
      </c>
      <c r="C7" s="10">
        <v>53001000</v>
      </c>
      <c r="D7" s="12">
        <v>830</v>
      </c>
      <c r="E7" s="12">
        <v>1100</v>
      </c>
      <c r="F7" s="12">
        <v>650</v>
      </c>
      <c r="G7" s="12">
        <v>140</v>
      </c>
      <c r="H7" s="12">
        <v>0.2</v>
      </c>
      <c r="I7" s="12">
        <v>0.5</v>
      </c>
      <c r="J7" s="12">
        <v>0.7</v>
      </c>
      <c r="K7" s="13">
        <f t="shared" si="0"/>
        <v>5974.5</v>
      </c>
      <c r="L7" s="14">
        <f>K7-'2018  830  (2)'!K7</f>
        <v>1626</v>
      </c>
      <c r="M7">
        <v>5950</v>
      </c>
      <c r="N7" s="14">
        <f t="shared" si="1"/>
        <v>24.5</v>
      </c>
    </row>
    <row r="8" spans="1:14" x14ac:dyDescent="0.25">
      <c r="A8" s="10">
        <v>3</v>
      </c>
      <c r="B8" s="11" t="s">
        <v>16</v>
      </c>
      <c r="C8" s="10">
        <v>53002000</v>
      </c>
      <c r="D8" s="12">
        <v>830</v>
      </c>
      <c r="E8" s="12">
        <v>1500</v>
      </c>
      <c r="F8" s="12">
        <v>1000</v>
      </c>
      <c r="G8" s="12">
        <v>95</v>
      </c>
      <c r="H8" s="12">
        <v>0.2</v>
      </c>
      <c r="I8" s="12">
        <v>0.5</v>
      </c>
      <c r="J8" s="12">
        <v>0.7</v>
      </c>
      <c r="K8" s="13">
        <f t="shared" si="0"/>
        <v>8051.2</v>
      </c>
      <c r="L8" s="14">
        <f>K8-'2018  830  (2)'!K8</f>
        <v>-920.80000000000018</v>
      </c>
      <c r="M8">
        <v>8043.5</v>
      </c>
      <c r="N8" s="14">
        <f t="shared" si="1"/>
        <v>7.6999999999998181</v>
      </c>
    </row>
    <row r="9" spans="1:14" x14ac:dyDescent="0.25">
      <c r="A9" s="10">
        <v>4</v>
      </c>
      <c r="B9" s="11" t="s">
        <v>17</v>
      </c>
      <c r="C9" s="10">
        <v>53018000</v>
      </c>
      <c r="D9" s="12">
        <v>830</v>
      </c>
      <c r="E9" s="12">
        <v>800</v>
      </c>
      <c r="F9" s="12">
        <v>600</v>
      </c>
      <c r="G9" s="12">
        <v>200</v>
      </c>
      <c r="H9" s="12">
        <v>0.2</v>
      </c>
      <c r="I9" s="12">
        <v>0.5</v>
      </c>
      <c r="J9" s="12">
        <v>0.7</v>
      </c>
      <c r="K9" s="13">
        <f t="shared" si="0"/>
        <v>5575</v>
      </c>
      <c r="L9" s="14">
        <f>K9-'2018  830  (2)'!K9</f>
        <v>-382.80000000000018</v>
      </c>
      <c r="M9">
        <v>5567</v>
      </c>
      <c r="N9" s="14">
        <f t="shared" si="1"/>
        <v>8</v>
      </c>
    </row>
    <row r="10" spans="1:14" x14ac:dyDescent="0.25">
      <c r="A10" s="10">
        <v>5</v>
      </c>
      <c r="B10" s="11" t="s">
        <v>18</v>
      </c>
      <c r="C10" s="10">
        <v>53049000</v>
      </c>
      <c r="D10" s="12">
        <v>830</v>
      </c>
      <c r="E10" s="12">
        <v>800</v>
      </c>
      <c r="F10" s="12">
        <v>500</v>
      </c>
      <c r="G10" s="12">
        <v>128</v>
      </c>
      <c r="H10" s="12">
        <v>0.2</v>
      </c>
      <c r="I10" s="12">
        <v>0.5</v>
      </c>
      <c r="J10" s="12">
        <v>0.7</v>
      </c>
      <c r="K10" s="28">
        <f t="shared" si="0"/>
        <v>4642.1000000000004</v>
      </c>
      <c r="L10" s="14">
        <f>K10-'2018  830  (2)'!K10</f>
        <v>-459</v>
      </c>
      <c r="M10">
        <v>4650.6000000000004</v>
      </c>
      <c r="N10" s="14">
        <f t="shared" si="1"/>
        <v>-8.5</v>
      </c>
    </row>
    <row r="11" spans="1:14" x14ac:dyDescent="0.25">
      <c r="A11" s="10">
        <v>6</v>
      </c>
      <c r="B11" s="11" t="s">
        <v>19</v>
      </c>
      <c r="C11" s="10">
        <v>53004000</v>
      </c>
      <c r="D11" s="12">
        <v>830</v>
      </c>
      <c r="E11" s="12">
        <v>367.5</v>
      </c>
      <c r="F11" s="12">
        <v>273</v>
      </c>
      <c r="G11" s="12">
        <v>56</v>
      </c>
      <c r="H11" s="12">
        <v>0.2</v>
      </c>
      <c r="I11" s="12">
        <v>0.5</v>
      </c>
      <c r="J11" s="12">
        <v>0.7</v>
      </c>
      <c r="K11" s="28">
        <f t="shared" si="0"/>
        <v>2315.5</v>
      </c>
      <c r="L11" s="14">
        <f>K11-'2018  830  (2)'!K11</f>
        <v>37.199999999999818</v>
      </c>
      <c r="M11">
        <v>2351.0878700000003</v>
      </c>
      <c r="N11" s="14">
        <f t="shared" si="1"/>
        <v>-35.587870000000294</v>
      </c>
    </row>
    <row r="12" spans="1:14" x14ac:dyDescent="0.25">
      <c r="A12" s="10">
        <v>7</v>
      </c>
      <c r="B12" s="11" t="s">
        <v>20</v>
      </c>
      <c r="C12" s="10">
        <v>53005000</v>
      </c>
      <c r="D12" s="12">
        <v>830</v>
      </c>
      <c r="E12" s="12">
        <v>2200</v>
      </c>
      <c r="F12" s="12">
        <v>1500</v>
      </c>
      <c r="G12" s="12">
        <v>205</v>
      </c>
      <c r="H12" s="12">
        <v>0.2</v>
      </c>
      <c r="I12" s="12">
        <v>0.5</v>
      </c>
      <c r="J12" s="12">
        <v>0.7</v>
      </c>
      <c r="K12" s="28">
        <f t="shared" si="0"/>
        <v>12390.3</v>
      </c>
      <c r="L12" s="14">
        <f>K12-'2018  830  (2)'!K12</f>
        <v>1138.1999999999989</v>
      </c>
      <c r="M12">
        <v>12400</v>
      </c>
      <c r="N12" s="14">
        <f t="shared" si="1"/>
        <v>-9.7000000000007276</v>
      </c>
    </row>
    <row r="13" spans="1:14" x14ac:dyDescent="0.25">
      <c r="A13" s="15">
        <v>8</v>
      </c>
      <c r="B13" s="11" t="s">
        <v>21</v>
      </c>
      <c r="C13" s="10">
        <v>53006000</v>
      </c>
      <c r="D13" s="12">
        <v>830</v>
      </c>
      <c r="E13" s="12">
        <v>9000</v>
      </c>
      <c r="F13" s="12">
        <v>7000</v>
      </c>
      <c r="G13" s="12">
        <v>1352</v>
      </c>
      <c r="H13" s="12">
        <v>0.2</v>
      </c>
      <c r="I13" s="12">
        <v>0.5</v>
      </c>
      <c r="J13" s="12">
        <v>0.7</v>
      </c>
      <c r="K13" s="28">
        <f t="shared" si="0"/>
        <v>58039.1</v>
      </c>
      <c r="L13" s="14">
        <f>K13-'2018  830  (2)'!K13</f>
        <v>-2276.4000000000015</v>
      </c>
      <c r="M13">
        <v>55673.599999999999</v>
      </c>
      <c r="N13" s="14">
        <f t="shared" si="1"/>
        <v>2365.5</v>
      </c>
    </row>
    <row r="14" spans="1:14" x14ac:dyDescent="0.25">
      <c r="A14" s="10">
        <v>9</v>
      </c>
      <c r="B14" s="11" t="s">
        <v>22</v>
      </c>
      <c r="C14" s="10">
        <v>53007000</v>
      </c>
      <c r="D14" s="12">
        <v>830</v>
      </c>
      <c r="E14" s="12">
        <v>4800</v>
      </c>
      <c r="F14" s="12">
        <v>3000</v>
      </c>
      <c r="G14" s="12">
        <v>420</v>
      </c>
      <c r="H14" s="12">
        <v>0.2</v>
      </c>
      <c r="I14" s="12">
        <v>0.5</v>
      </c>
      <c r="J14" s="12">
        <v>0.7</v>
      </c>
      <c r="K14" s="13">
        <f t="shared" si="0"/>
        <v>25589.1</v>
      </c>
      <c r="L14" s="14">
        <f>K14-'2018  830  (2)'!K14</f>
        <v>3923.8999999999978</v>
      </c>
      <c r="M14">
        <v>24715.3</v>
      </c>
      <c r="N14" s="14">
        <f t="shared" si="1"/>
        <v>873.79999999999927</v>
      </c>
    </row>
    <row r="15" spans="1:14" x14ac:dyDescent="0.25">
      <c r="A15" s="10">
        <v>10</v>
      </c>
      <c r="B15" s="11" t="s">
        <v>23</v>
      </c>
      <c r="C15" s="10">
        <v>53048000</v>
      </c>
      <c r="D15" s="12">
        <v>830</v>
      </c>
      <c r="E15" s="12">
        <v>1000</v>
      </c>
      <c r="F15" s="12">
        <v>600</v>
      </c>
      <c r="G15" s="12">
        <v>170</v>
      </c>
      <c r="H15" s="12">
        <v>0.2</v>
      </c>
      <c r="I15" s="12">
        <v>0.5</v>
      </c>
      <c r="J15" s="12">
        <v>0.7</v>
      </c>
      <c r="K15" s="13">
        <f t="shared" si="0"/>
        <v>5751.5</v>
      </c>
      <c r="L15" s="14">
        <f>K15-'2018  830  (2)'!K15</f>
        <v>123.60000000000036</v>
      </c>
      <c r="M15">
        <v>5600</v>
      </c>
      <c r="N15" s="14">
        <f t="shared" si="1"/>
        <v>151.5</v>
      </c>
    </row>
    <row r="16" spans="1:14" x14ac:dyDescent="0.25">
      <c r="A16" s="10">
        <v>11</v>
      </c>
      <c r="B16" s="11" t="s">
        <v>24</v>
      </c>
      <c r="C16" s="10">
        <v>53008000</v>
      </c>
      <c r="D16" s="12">
        <v>830</v>
      </c>
      <c r="E16" s="12">
        <v>793</v>
      </c>
      <c r="F16" s="12">
        <v>761</v>
      </c>
      <c r="G16" s="12">
        <v>176</v>
      </c>
      <c r="H16" s="12">
        <v>0.2</v>
      </c>
      <c r="I16" s="12">
        <v>0.5</v>
      </c>
      <c r="J16" s="12">
        <v>0.7</v>
      </c>
      <c r="K16" s="13">
        <f t="shared" si="0"/>
        <v>6153.8</v>
      </c>
      <c r="L16" s="14">
        <f>K16-'2018  830  (2)'!K16</f>
        <v>0</v>
      </c>
      <c r="M16">
        <v>6153.8</v>
      </c>
      <c r="N16" s="14">
        <f t="shared" si="1"/>
        <v>0</v>
      </c>
    </row>
    <row r="17" spans="1:14" x14ac:dyDescent="0.25">
      <c r="A17" s="10">
        <v>12</v>
      </c>
      <c r="B17" s="11" t="s">
        <v>25</v>
      </c>
      <c r="C17" s="10">
        <v>53047000</v>
      </c>
      <c r="D17" s="12">
        <v>830</v>
      </c>
      <c r="E17" s="12">
        <v>517</v>
      </c>
      <c r="F17" s="12">
        <v>350</v>
      </c>
      <c r="G17" s="12">
        <v>60</v>
      </c>
      <c r="H17" s="12">
        <v>0.2</v>
      </c>
      <c r="I17" s="12">
        <v>0.5</v>
      </c>
      <c r="J17" s="12">
        <v>0.7</v>
      </c>
      <c r="K17" s="13">
        <f t="shared" si="0"/>
        <v>2977</v>
      </c>
      <c r="L17" s="14">
        <f>K17-'2018  830  (2)'!K17</f>
        <v>619.69999999999982</v>
      </c>
      <c r="M17">
        <v>2724.2573600000001</v>
      </c>
      <c r="N17" s="14">
        <f t="shared" si="1"/>
        <v>252.74263999999994</v>
      </c>
    </row>
    <row r="18" spans="1:14" x14ac:dyDescent="0.25">
      <c r="A18" s="10">
        <v>13</v>
      </c>
      <c r="B18" s="11" t="s">
        <v>26</v>
      </c>
      <c r="C18" s="10">
        <v>53009000</v>
      </c>
      <c r="D18" s="12">
        <v>830</v>
      </c>
      <c r="E18" s="12">
        <v>300</v>
      </c>
      <c r="F18" s="12">
        <v>160</v>
      </c>
      <c r="G18" s="12">
        <v>22</v>
      </c>
      <c r="H18" s="12">
        <v>0.2</v>
      </c>
      <c r="I18" s="12">
        <v>0.5</v>
      </c>
      <c r="J18" s="12">
        <v>0.7</v>
      </c>
      <c r="K18" s="13">
        <f t="shared" si="0"/>
        <v>1443.9</v>
      </c>
      <c r="L18" s="14">
        <f>K18-'2018  830  (2)'!K18</f>
        <v>155.20000000000005</v>
      </c>
      <c r="M18">
        <v>1453.2279999999998</v>
      </c>
      <c r="N18" s="14">
        <f t="shared" si="1"/>
        <v>-9.3279999999997472</v>
      </c>
    </row>
    <row r="19" spans="1:14" x14ac:dyDescent="0.25">
      <c r="A19" s="10">
        <f t="shared" ref="A19:A47" si="2">A18+1</f>
        <v>14</v>
      </c>
      <c r="B19" s="11" t="s">
        <v>27</v>
      </c>
      <c r="C19" s="16">
        <v>53011999</v>
      </c>
      <c r="D19" s="12">
        <v>830</v>
      </c>
      <c r="E19" s="12">
        <v>408</v>
      </c>
      <c r="F19" s="12">
        <v>300</v>
      </c>
      <c r="G19" s="12">
        <v>90</v>
      </c>
      <c r="H19" s="12">
        <v>0.2</v>
      </c>
      <c r="I19" s="12">
        <v>0.5</v>
      </c>
      <c r="J19" s="12">
        <v>0.7</v>
      </c>
      <c r="K19" s="13">
        <f t="shared" si="0"/>
        <v>2737.3</v>
      </c>
      <c r="L19" s="14">
        <f>K19-'2018  830  (2)'!K19</f>
        <v>499.90000000000009</v>
      </c>
      <c r="M19">
        <v>2737.3</v>
      </c>
      <c r="N19" s="14">
        <f t="shared" si="1"/>
        <v>0</v>
      </c>
    </row>
    <row r="20" spans="1:14" x14ac:dyDescent="0.25">
      <c r="A20" s="10">
        <f t="shared" si="2"/>
        <v>15</v>
      </c>
      <c r="B20" s="11" t="s">
        <v>28</v>
      </c>
      <c r="C20" s="16">
        <v>53012999</v>
      </c>
      <c r="D20" s="12">
        <v>830</v>
      </c>
      <c r="E20" s="12">
        <v>301</v>
      </c>
      <c r="F20" s="12">
        <v>220</v>
      </c>
      <c r="G20" s="12">
        <v>104</v>
      </c>
      <c r="H20" s="12">
        <v>0.2</v>
      </c>
      <c r="I20" s="12">
        <v>0.5</v>
      </c>
      <c r="J20" s="12">
        <v>0.7</v>
      </c>
      <c r="K20" s="28">
        <f t="shared" si="0"/>
        <v>2257.9</v>
      </c>
      <c r="L20" s="14">
        <f>K20-'2018  830  (2)'!K20</f>
        <v>-400.40000000000009</v>
      </c>
      <c r="M20">
        <v>2257.9</v>
      </c>
      <c r="N20" s="14">
        <f t="shared" si="1"/>
        <v>0</v>
      </c>
    </row>
    <row r="21" spans="1:14" x14ac:dyDescent="0.25">
      <c r="A21" s="10">
        <f t="shared" si="2"/>
        <v>16</v>
      </c>
      <c r="B21" s="11" t="s">
        <v>29</v>
      </c>
      <c r="C21" s="16">
        <v>53013999</v>
      </c>
      <c r="D21" s="12">
        <v>830</v>
      </c>
      <c r="E21" s="12">
        <v>232</v>
      </c>
      <c r="F21" s="12">
        <v>150</v>
      </c>
      <c r="G21" s="12">
        <v>50</v>
      </c>
      <c r="H21" s="12">
        <v>0.2</v>
      </c>
      <c r="I21" s="12">
        <v>0.5</v>
      </c>
      <c r="J21" s="12">
        <v>0.7</v>
      </c>
      <c r="K21" s="28">
        <f t="shared" si="0"/>
        <v>1453.2</v>
      </c>
      <c r="L21" s="14">
        <f>K21-'2018  830  (2)'!K21</f>
        <v>245.29999999999995</v>
      </c>
      <c r="M21">
        <v>1280</v>
      </c>
      <c r="N21" s="14">
        <f t="shared" si="1"/>
        <v>173.20000000000005</v>
      </c>
    </row>
    <row r="22" spans="1:14" x14ac:dyDescent="0.25">
      <c r="A22" s="10">
        <f t="shared" si="2"/>
        <v>17</v>
      </c>
      <c r="B22" s="11" t="s">
        <v>30</v>
      </c>
      <c r="C22" s="16">
        <v>53014999</v>
      </c>
      <c r="D22" s="12">
        <v>830</v>
      </c>
      <c r="E22" s="12">
        <v>197</v>
      </c>
      <c r="F22" s="12">
        <v>150</v>
      </c>
      <c r="G22" s="12">
        <v>68</v>
      </c>
      <c r="H22" s="12">
        <v>0.2</v>
      </c>
      <c r="I22" s="12">
        <v>0.5</v>
      </c>
      <c r="J22" s="12">
        <v>0.7</v>
      </c>
      <c r="K22" s="13">
        <f t="shared" si="0"/>
        <v>1505.2</v>
      </c>
      <c r="L22" s="14">
        <f>K22-'2018  830  (2)'!K22</f>
        <v>-358.70000000000005</v>
      </c>
      <c r="M22">
        <v>1571</v>
      </c>
      <c r="N22" s="14">
        <f t="shared" si="1"/>
        <v>-65.799999999999955</v>
      </c>
    </row>
    <row r="23" spans="1:14" x14ac:dyDescent="0.25">
      <c r="A23" s="10">
        <f t="shared" si="2"/>
        <v>18</v>
      </c>
      <c r="B23" s="11" t="s">
        <v>31</v>
      </c>
      <c r="C23" s="16">
        <v>53015999</v>
      </c>
      <c r="D23" s="12">
        <v>830</v>
      </c>
      <c r="E23" s="12">
        <v>193</v>
      </c>
      <c r="F23" s="12">
        <v>185</v>
      </c>
      <c r="G23" s="12">
        <v>71</v>
      </c>
      <c r="H23" s="12">
        <v>0.2</v>
      </c>
      <c r="I23" s="12">
        <v>0.5</v>
      </c>
      <c r="J23" s="12">
        <v>0.7</v>
      </c>
      <c r="K23" s="13">
        <f t="shared" si="0"/>
        <v>1679.9</v>
      </c>
      <c r="L23" s="14">
        <f>K23-'2018  830  (2)'!K23</f>
        <v>0</v>
      </c>
      <c r="M23">
        <v>1680</v>
      </c>
      <c r="N23" s="14">
        <f t="shared" si="1"/>
        <v>-9.9999999999909051E-2</v>
      </c>
    </row>
    <row r="24" spans="1:14" x14ac:dyDescent="0.25">
      <c r="A24" s="10">
        <f t="shared" si="2"/>
        <v>19</v>
      </c>
      <c r="B24" s="11" t="s">
        <v>32</v>
      </c>
      <c r="C24" s="16">
        <v>53016999</v>
      </c>
      <c r="D24" s="12">
        <v>830</v>
      </c>
      <c r="E24" s="12">
        <v>149</v>
      </c>
      <c r="F24" s="12">
        <v>138</v>
      </c>
      <c r="G24" s="12">
        <v>49</v>
      </c>
      <c r="H24" s="12">
        <v>0.2</v>
      </c>
      <c r="I24" s="12">
        <v>0.5</v>
      </c>
      <c r="J24" s="12">
        <v>0.7</v>
      </c>
      <c r="K24" s="13">
        <f t="shared" si="0"/>
        <v>1236.7</v>
      </c>
      <c r="L24" s="14">
        <f>K24-'2018  830  (2)'!K24</f>
        <v>0</v>
      </c>
      <c r="M24">
        <v>1164</v>
      </c>
      <c r="N24" s="14">
        <f t="shared" si="1"/>
        <v>72.700000000000045</v>
      </c>
    </row>
    <row r="25" spans="1:14" x14ac:dyDescent="0.25">
      <c r="A25" s="10">
        <f t="shared" si="2"/>
        <v>20</v>
      </c>
      <c r="B25" s="11" t="s">
        <v>33</v>
      </c>
      <c r="C25" s="16">
        <v>53017999</v>
      </c>
      <c r="D25" s="12">
        <v>830</v>
      </c>
      <c r="E25" s="12">
        <v>450</v>
      </c>
      <c r="F25" s="12">
        <v>200</v>
      </c>
      <c r="G25" s="12">
        <v>70</v>
      </c>
      <c r="H25" s="12">
        <v>0.2</v>
      </c>
      <c r="I25" s="12">
        <v>0.5</v>
      </c>
      <c r="J25" s="12">
        <v>0.7</v>
      </c>
      <c r="K25" s="13">
        <f t="shared" si="0"/>
        <v>2220.6999999999998</v>
      </c>
      <c r="L25" s="14">
        <f>K25-'2018  830  (2)'!K25</f>
        <v>424.59999999999991</v>
      </c>
      <c r="M25">
        <v>2219</v>
      </c>
      <c r="N25" s="14">
        <f t="shared" si="1"/>
        <v>1.6999999999998181</v>
      </c>
    </row>
    <row r="26" spans="1:14" x14ac:dyDescent="0.25">
      <c r="A26" s="10">
        <f t="shared" si="2"/>
        <v>21</v>
      </c>
      <c r="B26" s="11" t="s">
        <v>34</v>
      </c>
      <c r="C26" s="16">
        <v>53020999</v>
      </c>
      <c r="D26" s="12">
        <v>830</v>
      </c>
      <c r="E26" s="12">
        <v>250</v>
      </c>
      <c r="F26" s="12">
        <v>180</v>
      </c>
      <c r="G26" s="12">
        <v>43</v>
      </c>
      <c r="H26" s="12">
        <v>0.2</v>
      </c>
      <c r="I26" s="12">
        <v>0.5</v>
      </c>
      <c r="J26" s="12">
        <v>0.7</v>
      </c>
      <c r="K26" s="28">
        <f t="shared" si="0"/>
        <v>1580.5</v>
      </c>
      <c r="L26" s="14">
        <f>K26-'2018  830  (2)'!K26</f>
        <v>321.5</v>
      </c>
      <c r="M26">
        <v>1523.7285400000001</v>
      </c>
      <c r="N26" s="14">
        <f t="shared" si="1"/>
        <v>56.771459999999934</v>
      </c>
    </row>
    <row r="27" spans="1:14" x14ac:dyDescent="0.25">
      <c r="A27" s="10">
        <f t="shared" si="2"/>
        <v>22</v>
      </c>
      <c r="B27" s="11" t="s">
        <v>35</v>
      </c>
      <c r="C27" s="16">
        <v>53021999</v>
      </c>
      <c r="D27" s="12">
        <v>830</v>
      </c>
      <c r="E27" s="12">
        <v>350</v>
      </c>
      <c r="F27" s="12">
        <v>200</v>
      </c>
      <c r="G27" s="12">
        <v>60</v>
      </c>
      <c r="H27" s="12">
        <v>0.2</v>
      </c>
      <c r="I27" s="12">
        <v>0.5</v>
      </c>
      <c r="J27" s="12">
        <v>0.7</v>
      </c>
      <c r="K27" s="28">
        <f t="shared" si="0"/>
        <v>1969.8</v>
      </c>
      <c r="L27" s="14">
        <f>K27-'2018  830  (2)'!K27</f>
        <v>253.59999999999991</v>
      </c>
      <c r="M27">
        <v>1945.671</v>
      </c>
      <c r="N27" s="14">
        <f t="shared" si="1"/>
        <v>24.128999999999905</v>
      </c>
    </row>
    <row r="28" spans="1:14" x14ac:dyDescent="0.25">
      <c r="A28" s="10">
        <f t="shared" si="2"/>
        <v>23</v>
      </c>
      <c r="B28" s="11" t="s">
        <v>36</v>
      </c>
      <c r="C28" s="16">
        <v>53022999</v>
      </c>
      <c r="D28" s="12">
        <v>830</v>
      </c>
      <c r="E28" s="12">
        <v>452</v>
      </c>
      <c r="F28" s="12">
        <v>320</v>
      </c>
      <c r="G28" s="12">
        <v>113</v>
      </c>
      <c r="H28" s="12">
        <v>0.2</v>
      </c>
      <c r="I28" s="12">
        <v>0.5</v>
      </c>
      <c r="J28" s="12">
        <v>0.7</v>
      </c>
      <c r="K28" s="13">
        <f t="shared" si="0"/>
        <v>3061.6</v>
      </c>
      <c r="L28" s="14">
        <f>K28-'2018  830  (2)'!K28</f>
        <v>124.5</v>
      </c>
      <c r="M28">
        <v>3050</v>
      </c>
      <c r="N28" s="14">
        <f t="shared" si="1"/>
        <v>11.599999999999909</v>
      </c>
    </row>
    <row r="29" spans="1:14" x14ac:dyDescent="0.25">
      <c r="A29" s="10">
        <f t="shared" si="2"/>
        <v>24</v>
      </c>
      <c r="B29" s="11" t="s">
        <v>37</v>
      </c>
      <c r="C29" s="16">
        <v>53023999</v>
      </c>
      <c r="D29" s="12">
        <v>830</v>
      </c>
      <c r="E29" s="12">
        <v>246.5</v>
      </c>
      <c r="F29" s="12">
        <v>210</v>
      </c>
      <c r="G29" s="12">
        <v>79</v>
      </c>
      <c r="H29" s="12">
        <v>0.2</v>
      </c>
      <c r="I29" s="12">
        <v>0.5</v>
      </c>
      <c r="J29" s="12">
        <v>0.7</v>
      </c>
      <c r="K29" s="28">
        <f t="shared" si="0"/>
        <v>1947.5</v>
      </c>
      <c r="L29" s="14">
        <f>K29-'2018  830  (2)'!K29</f>
        <v>102.20000000000005</v>
      </c>
      <c r="M29">
        <v>2039</v>
      </c>
      <c r="N29" s="14">
        <f t="shared" si="1"/>
        <v>-91.5</v>
      </c>
    </row>
    <row r="30" spans="1:14" x14ac:dyDescent="0.25">
      <c r="A30" s="10">
        <f t="shared" si="2"/>
        <v>25</v>
      </c>
      <c r="B30" s="11" t="s">
        <v>38</v>
      </c>
      <c r="C30" s="16">
        <v>53024999</v>
      </c>
      <c r="D30" s="12">
        <v>830</v>
      </c>
      <c r="E30" s="12">
        <v>239</v>
      </c>
      <c r="F30" s="12">
        <v>200</v>
      </c>
      <c r="G30" s="12">
        <v>98</v>
      </c>
      <c r="H30" s="12">
        <v>0.2</v>
      </c>
      <c r="I30" s="12">
        <v>0.5</v>
      </c>
      <c r="J30" s="12">
        <v>0.7</v>
      </c>
      <c r="K30" s="28">
        <f t="shared" si="0"/>
        <v>2010.7</v>
      </c>
      <c r="L30" s="14">
        <f>K30-'2018  830  (2)'!K30</f>
        <v>-229.49999999999977</v>
      </c>
      <c r="M30">
        <v>1811.55279</v>
      </c>
      <c r="N30" s="14">
        <f t="shared" si="1"/>
        <v>199.14721000000009</v>
      </c>
    </row>
    <row r="31" spans="1:14" x14ac:dyDescent="0.25">
      <c r="A31" s="10">
        <f t="shared" si="2"/>
        <v>26</v>
      </c>
      <c r="B31" s="11" t="s">
        <v>39</v>
      </c>
      <c r="C31" s="16">
        <v>53026999</v>
      </c>
      <c r="D31" s="12">
        <v>830</v>
      </c>
      <c r="E31" s="12">
        <v>250</v>
      </c>
      <c r="F31" s="12">
        <v>130</v>
      </c>
      <c r="G31" s="12">
        <v>35</v>
      </c>
      <c r="H31" s="12">
        <v>0.2</v>
      </c>
      <c r="I31" s="12">
        <v>0.5</v>
      </c>
      <c r="J31" s="12">
        <v>0.7</v>
      </c>
      <c r="K31" s="28">
        <f t="shared" si="0"/>
        <v>1296.2</v>
      </c>
      <c r="L31" s="14">
        <f>K31-'2018  830  (2)'!K31</f>
        <v>126.40000000000009</v>
      </c>
      <c r="M31">
        <v>1299.3</v>
      </c>
      <c r="N31" s="14">
        <f t="shared" si="1"/>
        <v>-3.0999999999999091</v>
      </c>
    </row>
    <row r="32" spans="1:14" x14ac:dyDescent="0.25">
      <c r="A32" s="10">
        <f t="shared" si="2"/>
        <v>27</v>
      </c>
      <c r="B32" s="11" t="s">
        <v>40</v>
      </c>
      <c r="C32" s="16">
        <v>53027999</v>
      </c>
      <c r="D32" s="12">
        <v>830</v>
      </c>
      <c r="E32" s="12">
        <v>80</v>
      </c>
      <c r="F32" s="12">
        <v>50</v>
      </c>
      <c r="G32" s="12">
        <v>30</v>
      </c>
      <c r="H32" s="12">
        <v>0.2</v>
      </c>
      <c r="I32" s="12">
        <v>0.5</v>
      </c>
      <c r="J32" s="12">
        <v>0.7</v>
      </c>
      <c r="K32" s="28">
        <f t="shared" si="0"/>
        <v>576.1</v>
      </c>
      <c r="L32" s="14">
        <f>K32-'2018  830  (2)'!K32</f>
        <v>-142.10000000000002</v>
      </c>
      <c r="M32">
        <v>543.625</v>
      </c>
      <c r="N32" s="14">
        <f t="shared" si="1"/>
        <v>32.475000000000023</v>
      </c>
    </row>
    <row r="33" spans="1:14" x14ac:dyDescent="0.25">
      <c r="A33" s="10">
        <f t="shared" si="2"/>
        <v>28</v>
      </c>
      <c r="B33" s="11" t="s">
        <v>41</v>
      </c>
      <c r="C33" s="16">
        <v>53028999</v>
      </c>
      <c r="D33" s="12">
        <v>830</v>
      </c>
      <c r="E33" s="12">
        <v>514</v>
      </c>
      <c r="F33" s="12">
        <v>430</v>
      </c>
      <c r="G33" s="12">
        <v>153</v>
      </c>
      <c r="H33" s="12">
        <v>0.2</v>
      </c>
      <c r="I33" s="12">
        <v>0.5</v>
      </c>
      <c r="J33" s="12">
        <v>0.7</v>
      </c>
      <c r="K33" s="13">
        <f t="shared" si="0"/>
        <v>3948</v>
      </c>
      <c r="L33" s="14">
        <f>K33-'2018  830  (2)'!K33</f>
        <v>-219.30000000000018</v>
      </c>
      <c r="M33">
        <v>3948</v>
      </c>
      <c r="N33" s="14">
        <f t="shared" si="1"/>
        <v>0</v>
      </c>
    </row>
    <row r="34" spans="1:14" x14ac:dyDescent="0.25">
      <c r="A34" s="10">
        <f t="shared" si="2"/>
        <v>29</v>
      </c>
      <c r="B34" s="11" t="s">
        <v>42</v>
      </c>
      <c r="C34" s="16">
        <v>53029999</v>
      </c>
      <c r="D34" s="12">
        <v>830</v>
      </c>
      <c r="E34" s="12">
        <v>357.5</v>
      </c>
      <c r="F34" s="12">
        <v>250</v>
      </c>
      <c r="G34" s="12">
        <v>70</v>
      </c>
      <c r="H34" s="12">
        <v>0.2</v>
      </c>
      <c r="I34" s="12">
        <v>0.5</v>
      </c>
      <c r="J34" s="12">
        <v>0.7</v>
      </c>
      <c r="K34" s="28">
        <f t="shared" si="0"/>
        <v>2281.1</v>
      </c>
      <c r="L34" s="14">
        <f>K34-'2018  830  (2)'!K34</f>
        <v>-890.09999999999991</v>
      </c>
      <c r="M34">
        <v>2281.1</v>
      </c>
      <c r="N34" s="14">
        <f t="shared" si="1"/>
        <v>0</v>
      </c>
    </row>
    <row r="35" spans="1:14" x14ac:dyDescent="0.25">
      <c r="A35" s="10">
        <f t="shared" si="2"/>
        <v>30</v>
      </c>
      <c r="B35" s="11" t="s">
        <v>43</v>
      </c>
      <c r="C35" s="16">
        <v>53030999</v>
      </c>
      <c r="D35" s="12">
        <v>830</v>
      </c>
      <c r="E35" s="12">
        <v>350</v>
      </c>
      <c r="F35" s="12">
        <v>180</v>
      </c>
      <c r="G35" s="12">
        <v>30</v>
      </c>
      <c r="H35" s="12">
        <v>0.2</v>
      </c>
      <c r="I35" s="12">
        <v>0.5</v>
      </c>
      <c r="J35" s="12">
        <v>0.7</v>
      </c>
      <c r="K35" s="13">
        <f t="shared" si="0"/>
        <v>1681.8</v>
      </c>
      <c r="L35" s="14">
        <f>K35-'2018  830  (2)'!K35</f>
        <v>891.09999999999991</v>
      </c>
      <c r="M35">
        <v>1696</v>
      </c>
      <c r="N35" s="14">
        <f t="shared" si="1"/>
        <v>-14.200000000000045</v>
      </c>
    </row>
    <row r="36" spans="1:14" x14ac:dyDescent="0.25">
      <c r="A36" s="10">
        <f t="shared" si="2"/>
        <v>31</v>
      </c>
      <c r="B36" s="11" t="s">
        <v>44</v>
      </c>
      <c r="C36" s="16">
        <v>53031999</v>
      </c>
      <c r="D36" s="12">
        <v>830</v>
      </c>
      <c r="E36" s="12">
        <v>1545</v>
      </c>
      <c r="F36" s="12">
        <v>982</v>
      </c>
      <c r="G36" s="12">
        <v>287</v>
      </c>
      <c r="H36" s="12">
        <v>0.2</v>
      </c>
      <c r="I36" s="12">
        <v>0.5</v>
      </c>
      <c r="J36" s="12">
        <v>0.7</v>
      </c>
      <c r="K36" s="28">
        <f t="shared" si="0"/>
        <v>9300</v>
      </c>
      <c r="L36" s="14">
        <f>K36-'2018  830  (2)'!K36</f>
        <v>382.89999999999964</v>
      </c>
      <c r="M36">
        <v>9300</v>
      </c>
      <c r="N36" s="14">
        <f t="shared" si="1"/>
        <v>0</v>
      </c>
    </row>
    <row r="37" spans="1:14" x14ac:dyDescent="0.25">
      <c r="A37" s="10">
        <f t="shared" si="2"/>
        <v>32</v>
      </c>
      <c r="B37" s="11" t="s">
        <v>45</v>
      </c>
      <c r="C37" s="16">
        <v>53032999</v>
      </c>
      <c r="D37" s="12">
        <v>830</v>
      </c>
      <c r="E37" s="12">
        <v>500</v>
      </c>
      <c r="F37" s="12">
        <v>300</v>
      </c>
      <c r="G37" s="12">
        <v>130</v>
      </c>
      <c r="H37" s="12">
        <v>0.2</v>
      </c>
      <c r="I37" s="12">
        <v>0.5</v>
      </c>
      <c r="J37" s="12">
        <v>0.7</v>
      </c>
      <c r="K37" s="28">
        <f t="shared" si="0"/>
        <v>3168.4</v>
      </c>
      <c r="L37" s="14">
        <f>K37-'2018  830  (2)'!K37</f>
        <v>131.90000000000009</v>
      </c>
      <c r="M37">
        <v>3228.7218800000001</v>
      </c>
      <c r="N37" s="14">
        <f t="shared" si="1"/>
        <v>-60.321879999999965</v>
      </c>
    </row>
    <row r="38" spans="1:14" x14ac:dyDescent="0.25">
      <c r="A38" s="10">
        <f t="shared" si="2"/>
        <v>33</v>
      </c>
      <c r="B38" s="11" t="s">
        <v>46</v>
      </c>
      <c r="C38" s="16">
        <v>53033999</v>
      </c>
      <c r="D38" s="12">
        <v>830</v>
      </c>
      <c r="E38" s="12">
        <v>380</v>
      </c>
      <c r="F38" s="12">
        <v>160</v>
      </c>
      <c r="G38" s="12">
        <v>50</v>
      </c>
      <c r="H38" s="12">
        <v>0.2</v>
      </c>
      <c r="I38" s="12">
        <v>0.5</v>
      </c>
      <c r="J38" s="12">
        <v>0.7</v>
      </c>
      <c r="K38" s="13">
        <f t="shared" si="0"/>
        <v>1774.7</v>
      </c>
      <c r="L38" s="14">
        <f>K38-'2018  830  (2)'!K38</f>
        <v>-828.8</v>
      </c>
      <c r="M38">
        <v>1764</v>
      </c>
      <c r="N38" s="14">
        <f t="shared" si="1"/>
        <v>10.700000000000045</v>
      </c>
    </row>
    <row r="39" spans="1:14" x14ac:dyDescent="0.25">
      <c r="A39" s="10">
        <f t="shared" si="2"/>
        <v>34</v>
      </c>
      <c r="B39" s="11" t="s">
        <v>47</v>
      </c>
      <c r="C39" s="16">
        <v>53034999</v>
      </c>
      <c r="D39" s="12">
        <v>830</v>
      </c>
      <c r="E39" s="12">
        <v>151.5</v>
      </c>
      <c r="F39" s="12">
        <v>130</v>
      </c>
      <c r="G39" s="12">
        <v>22</v>
      </c>
      <c r="H39" s="12">
        <v>0.2</v>
      </c>
      <c r="I39" s="12">
        <v>0.5</v>
      </c>
      <c r="J39" s="12">
        <v>0.7</v>
      </c>
      <c r="K39" s="28">
        <f t="shared" si="0"/>
        <v>1028.5999999999999</v>
      </c>
      <c r="L39" s="14">
        <f>K39-'2018  830  (2)'!K39</f>
        <v>184.89999999999986</v>
      </c>
      <c r="M39">
        <v>1028.5999999999999</v>
      </c>
      <c r="N39" s="14">
        <f t="shared" si="1"/>
        <v>0</v>
      </c>
    </row>
    <row r="40" spans="1:14" x14ac:dyDescent="0.25">
      <c r="A40" s="10">
        <f t="shared" si="2"/>
        <v>35</v>
      </c>
      <c r="B40" s="11" t="s">
        <v>48</v>
      </c>
      <c r="C40" s="16">
        <v>53035999</v>
      </c>
      <c r="D40" s="12">
        <v>830</v>
      </c>
      <c r="E40" s="12">
        <v>300</v>
      </c>
      <c r="F40" s="12">
        <v>200</v>
      </c>
      <c r="G40" s="12">
        <v>67</v>
      </c>
      <c r="H40" s="12">
        <v>0.2</v>
      </c>
      <c r="I40" s="12">
        <v>0.5</v>
      </c>
      <c r="J40" s="12">
        <v>0.7</v>
      </c>
      <c r="K40" s="13">
        <f t="shared" si="0"/>
        <v>1922.4</v>
      </c>
      <c r="L40" s="14">
        <f>K40-'2018  830  (2)'!K40</f>
        <v>-136.59999999999991</v>
      </c>
      <c r="M40">
        <v>1919</v>
      </c>
      <c r="N40" s="14">
        <f t="shared" si="1"/>
        <v>3.4000000000000909</v>
      </c>
    </row>
    <row r="41" spans="1:14" x14ac:dyDescent="0.25">
      <c r="A41" s="10">
        <f t="shared" si="2"/>
        <v>36</v>
      </c>
      <c r="B41" s="11" t="s">
        <v>49</v>
      </c>
      <c r="C41" s="16">
        <v>53036999</v>
      </c>
      <c r="D41" s="12">
        <v>830</v>
      </c>
      <c r="E41" s="12">
        <v>1000</v>
      </c>
      <c r="F41" s="12">
        <v>610</v>
      </c>
      <c r="G41" s="12">
        <v>200</v>
      </c>
      <c r="H41" s="12">
        <v>0.2</v>
      </c>
      <c r="I41" s="12">
        <v>0.5</v>
      </c>
      <c r="J41" s="12">
        <v>0.7</v>
      </c>
      <c r="K41" s="28">
        <f t="shared" si="0"/>
        <v>5993.1</v>
      </c>
      <c r="L41" s="14">
        <f>K41-'2018  830  (2)'!K41</f>
        <v>1837.9000000000005</v>
      </c>
      <c r="M41">
        <v>6005.15</v>
      </c>
      <c r="N41" s="14">
        <f t="shared" si="1"/>
        <v>-12.049999999999272</v>
      </c>
    </row>
    <row r="42" spans="1:14" x14ac:dyDescent="0.25">
      <c r="A42" s="10">
        <f t="shared" si="2"/>
        <v>37</v>
      </c>
      <c r="B42" s="11" t="s">
        <v>50</v>
      </c>
      <c r="C42" s="16">
        <v>53037999</v>
      </c>
      <c r="D42" s="12">
        <v>830</v>
      </c>
      <c r="E42" s="12">
        <v>209</v>
      </c>
      <c r="F42" s="12">
        <v>185</v>
      </c>
      <c r="G42" s="12">
        <v>60</v>
      </c>
      <c r="H42" s="12">
        <v>0.2</v>
      </c>
      <c r="I42" s="12">
        <v>0.5</v>
      </c>
      <c r="J42" s="12">
        <v>0.7</v>
      </c>
      <c r="K42" s="13">
        <f t="shared" si="0"/>
        <v>1638.1</v>
      </c>
      <c r="L42" s="14">
        <f>K42-'2018  830  (2)'!K42</f>
        <v>0</v>
      </c>
      <c r="M42">
        <v>1638.1</v>
      </c>
      <c r="N42" s="14">
        <f t="shared" si="1"/>
        <v>0</v>
      </c>
    </row>
    <row r="43" spans="1:14" x14ac:dyDescent="0.25">
      <c r="A43" s="10">
        <f t="shared" si="2"/>
        <v>38</v>
      </c>
      <c r="B43" s="11" t="s">
        <v>51</v>
      </c>
      <c r="C43" s="16">
        <v>53038999</v>
      </c>
      <c r="D43" s="12">
        <v>830</v>
      </c>
      <c r="E43" s="12">
        <v>150</v>
      </c>
      <c r="F43" s="12">
        <v>100</v>
      </c>
      <c r="G43" s="12">
        <v>30</v>
      </c>
      <c r="H43" s="12">
        <v>0.2</v>
      </c>
      <c r="I43" s="12">
        <v>0.5</v>
      </c>
      <c r="J43" s="12">
        <v>0.7</v>
      </c>
      <c r="K43" s="28">
        <f t="shared" si="0"/>
        <v>938.5</v>
      </c>
      <c r="L43" s="14">
        <f>K43-'2018  830  (2)'!K43</f>
        <v>-1397.4</v>
      </c>
      <c r="M43">
        <v>950</v>
      </c>
      <c r="N43" s="14">
        <f t="shared" si="1"/>
        <v>-11.5</v>
      </c>
    </row>
    <row r="44" spans="1:14" x14ac:dyDescent="0.25">
      <c r="A44" s="10">
        <f t="shared" si="2"/>
        <v>39</v>
      </c>
      <c r="B44" s="11" t="s">
        <v>52</v>
      </c>
      <c r="C44" s="16">
        <v>53041999</v>
      </c>
      <c r="D44" s="12">
        <v>830</v>
      </c>
      <c r="E44" s="12">
        <v>303</v>
      </c>
      <c r="F44" s="12">
        <v>200</v>
      </c>
      <c r="G44" s="12">
        <v>90</v>
      </c>
      <c r="H44" s="12">
        <v>0.2</v>
      </c>
      <c r="I44" s="12">
        <v>0.5</v>
      </c>
      <c r="J44" s="12">
        <v>0.7</v>
      </c>
      <c r="K44" s="28">
        <f t="shared" si="0"/>
        <v>2077.6</v>
      </c>
      <c r="L44" s="14">
        <f>K44-'2018  830  (2)'!K44</f>
        <v>-755.40000000000009</v>
      </c>
      <c r="M44">
        <v>2020</v>
      </c>
      <c r="N44" s="14">
        <f t="shared" si="1"/>
        <v>57.599999999999909</v>
      </c>
    </row>
    <row r="45" spans="1:14" x14ac:dyDescent="0.25">
      <c r="A45" s="10">
        <f t="shared" si="2"/>
        <v>40</v>
      </c>
      <c r="B45" s="11" t="s">
        <v>53</v>
      </c>
      <c r="C45" s="16">
        <v>53042999</v>
      </c>
      <c r="D45" s="12">
        <v>830</v>
      </c>
      <c r="E45" s="12">
        <v>450</v>
      </c>
      <c r="F45" s="12">
        <v>300</v>
      </c>
      <c r="G45" s="12">
        <v>35</v>
      </c>
      <c r="H45" s="12">
        <v>0.2</v>
      </c>
      <c r="I45" s="12">
        <v>0.5</v>
      </c>
      <c r="J45" s="12">
        <v>0.7</v>
      </c>
      <c r="K45" s="28">
        <f t="shared" si="0"/>
        <v>2457.6</v>
      </c>
      <c r="L45" s="14">
        <f>K45-'2018  830  (2)'!K45</f>
        <v>459</v>
      </c>
      <c r="M45">
        <v>2425.4559999999997</v>
      </c>
      <c r="N45" s="14">
        <f t="shared" si="1"/>
        <v>32.144000000000233</v>
      </c>
    </row>
    <row r="46" spans="1:14" x14ac:dyDescent="0.25">
      <c r="A46" s="10">
        <f t="shared" si="2"/>
        <v>41</v>
      </c>
      <c r="B46" s="11" t="s">
        <v>54</v>
      </c>
      <c r="C46" s="16">
        <v>53043999</v>
      </c>
      <c r="D46" s="12">
        <v>830</v>
      </c>
      <c r="E46" s="12">
        <v>300</v>
      </c>
      <c r="F46" s="12">
        <v>200</v>
      </c>
      <c r="G46" s="12">
        <v>105</v>
      </c>
      <c r="H46" s="12">
        <v>0.2</v>
      </c>
      <c r="I46" s="12">
        <v>0.5</v>
      </c>
      <c r="J46" s="12">
        <v>0.7</v>
      </c>
      <c r="K46" s="13">
        <f t="shared" si="0"/>
        <v>2169.6</v>
      </c>
      <c r="L46" s="14">
        <f>K46-'2018  830  (2)'!K46</f>
        <v>-353.09999999999991</v>
      </c>
      <c r="M46">
        <v>2201.5569999999998</v>
      </c>
      <c r="N46" s="14">
        <f t="shared" si="1"/>
        <v>-31.95699999999988</v>
      </c>
    </row>
    <row r="47" spans="1:14" x14ac:dyDescent="0.25">
      <c r="A47" s="10">
        <f t="shared" si="2"/>
        <v>42</v>
      </c>
      <c r="B47" s="11" t="s">
        <v>55</v>
      </c>
      <c r="C47" s="16">
        <v>53044999</v>
      </c>
      <c r="D47" s="12">
        <v>830</v>
      </c>
      <c r="E47" s="12">
        <v>140</v>
      </c>
      <c r="F47" s="12">
        <v>110</v>
      </c>
      <c r="G47" s="12">
        <v>29</v>
      </c>
      <c r="H47" s="12">
        <v>0.2</v>
      </c>
      <c r="I47" s="12">
        <v>0.5</v>
      </c>
      <c r="J47" s="12">
        <v>0.7</v>
      </c>
      <c r="K47" s="28">
        <f t="shared" si="0"/>
        <v>959.8</v>
      </c>
      <c r="L47" s="14">
        <f>K47-'2018  830  (2)'!K47</f>
        <v>-162.60000000000014</v>
      </c>
      <c r="M47">
        <v>947.40000000000009</v>
      </c>
      <c r="N47" s="14">
        <f t="shared" si="1"/>
        <v>12.399999999999864</v>
      </c>
    </row>
    <row r="48" spans="1:14" x14ac:dyDescent="0.25">
      <c r="A48" s="17"/>
      <c r="B48" s="18" t="s">
        <v>56</v>
      </c>
      <c r="C48" s="16">
        <v>53000800</v>
      </c>
      <c r="D48" s="12">
        <v>830</v>
      </c>
      <c r="E48" s="12">
        <v>1718.1</v>
      </c>
      <c r="F48" s="12">
        <v>1125</v>
      </c>
      <c r="G48" s="12">
        <v>270</v>
      </c>
      <c r="H48" s="12">
        <v>0.2</v>
      </c>
      <c r="I48" s="12">
        <v>0.5</v>
      </c>
      <c r="J48" s="12">
        <v>0.7</v>
      </c>
      <c r="K48" s="79">
        <f t="shared" si="0"/>
        <v>10175.4</v>
      </c>
      <c r="L48" s="14">
        <f>K48-'2018  830  (2)'!K48</f>
        <v>4772.7999999999993</v>
      </c>
      <c r="M48">
        <v>5402.6</v>
      </c>
    </row>
    <row r="49" spans="1:15" ht="20.25" customHeight="1" x14ac:dyDescent="0.25">
      <c r="A49" s="20"/>
      <c r="B49" s="12" t="s">
        <v>57</v>
      </c>
      <c r="C49" s="21"/>
      <c r="D49" s="12"/>
      <c r="E49" s="26">
        <f>SUM(E6:E48)</f>
        <v>36143.1</v>
      </c>
      <c r="F49" s="26">
        <f t="shared" ref="F49:N49" si="3">SUM(F6:F48)</f>
        <v>24939</v>
      </c>
      <c r="G49" s="26">
        <f t="shared" si="3"/>
        <v>5677</v>
      </c>
      <c r="H49" s="26"/>
      <c r="I49" s="26"/>
      <c r="J49" s="26"/>
      <c r="K49" s="19">
        <f t="shared" si="3"/>
        <v>219951.00000000006</v>
      </c>
      <c r="L49" s="19">
        <f t="shared" si="3"/>
        <v>10176.099999999995</v>
      </c>
      <c r="M49" s="19">
        <f t="shared" si="3"/>
        <v>211160.13543999998</v>
      </c>
      <c r="N49" s="19">
        <f t="shared" si="3"/>
        <v>4018.0645599999989</v>
      </c>
    </row>
    <row r="50" spans="1:15" x14ac:dyDescent="0.25">
      <c r="E50" s="27"/>
      <c r="F50" s="27"/>
      <c r="G50" s="27"/>
      <c r="K50" s="14">
        <f>K49-K51</f>
        <v>10176.100000000064</v>
      </c>
    </row>
    <row r="51" spans="1:15" x14ac:dyDescent="0.25">
      <c r="E51">
        <f>SUM(E6:E47)</f>
        <v>34425</v>
      </c>
      <c r="F51">
        <f>SUM(F6:F47)</f>
        <v>23814</v>
      </c>
      <c r="G51">
        <f>SUM(G6:G47)</f>
        <v>5407</v>
      </c>
      <c r="K51">
        <v>209774.9</v>
      </c>
    </row>
    <row r="52" spans="1:15" x14ac:dyDescent="0.25">
      <c r="D52">
        <f>9490.89999999999+555.299999999999</f>
        <v>10046.19999999999</v>
      </c>
      <c r="E52">
        <f>E51*0.05</f>
        <v>1721.25</v>
      </c>
      <c r="F52">
        <f>F51*0.05</f>
        <v>1190.7</v>
      </c>
      <c r="G52">
        <f>G51*0.05</f>
        <v>270.35000000000002</v>
      </c>
      <c r="K52">
        <v>9491.6</v>
      </c>
      <c r="O52" s="14">
        <f>K48+555.299999999999</f>
        <v>10730.699999999999</v>
      </c>
    </row>
    <row r="53" spans="1:15" x14ac:dyDescent="0.25">
      <c r="K53">
        <f>K51+K52</f>
        <v>219266.5</v>
      </c>
    </row>
    <row r="54" spans="1:15" x14ac:dyDescent="0.25">
      <c r="K54" s="14">
        <f>K53-K49</f>
        <v>-684.50000000005821</v>
      </c>
    </row>
    <row r="56" spans="1:15" x14ac:dyDescent="0.25">
      <c r="K56" s="14">
        <f>SUM(K6:K47)</f>
        <v>209775.60000000006</v>
      </c>
    </row>
    <row r="57" spans="1:15" x14ac:dyDescent="0.25">
      <c r="K57">
        <f>K56*0.05</f>
        <v>10488.780000000004</v>
      </c>
    </row>
    <row r="58" spans="1:15" x14ac:dyDescent="0.25">
      <c r="C58" s="80">
        <v>0.2</v>
      </c>
      <c r="K58" s="14">
        <f>K57-K48</f>
        <v>313.38000000000466</v>
      </c>
    </row>
    <row r="59" spans="1:15" x14ac:dyDescent="0.25">
      <c r="C59" s="1">
        <v>10046</v>
      </c>
    </row>
    <row r="60" spans="1:15" x14ac:dyDescent="0.25">
      <c r="C60" s="1">
        <v>129.4</v>
      </c>
    </row>
    <row r="61" spans="1:15" x14ac:dyDescent="0.25">
      <c r="C61" s="1">
        <f>SUM(C59:C60)</f>
        <v>10175.4</v>
      </c>
    </row>
  </sheetData>
  <mergeCells count="4">
    <mergeCell ref="B1:K2"/>
    <mergeCell ref="A3:A4"/>
    <mergeCell ref="B3:B4"/>
    <mergeCell ref="D3:K3"/>
  </mergeCells>
  <pageMargins left="0" right="0" top="0.15748000000000001" bottom="0" header="0" footer="0"/>
  <pageSetup paperSize="9" scale="6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>
      <pane xSplit="2" ySplit="4" topLeftCell="C5" activePane="bottomRight" state="frozen"/>
      <selection sqref="A1:K49"/>
      <selection pane="topRight"/>
      <selection pane="bottomLeft"/>
      <selection pane="bottomRight" activeCell="C5" sqref="C5"/>
    </sheetView>
  </sheetViews>
  <sheetFormatPr defaultRowHeight="15.75" customHeight="1" x14ac:dyDescent="0.25"/>
  <cols>
    <col min="1" max="1" width="4.5703125" customWidth="1"/>
    <col min="2" max="2" width="35.5703125" customWidth="1"/>
    <col min="3" max="3" width="12.42578125" style="1" customWidth="1"/>
    <col min="4" max="4" width="12.42578125" customWidth="1"/>
    <col min="5" max="5" width="16.42578125" customWidth="1"/>
    <col min="6" max="6" width="14.28515625" customWidth="1"/>
    <col min="7" max="7" width="13.7109375" customWidth="1"/>
    <col min="8" max="8" width="14.42578125" customWidth="1"/>
    <col min="9" max="9" width="14.85546875" customWidth="1"/>
    <col min="10" max="10" width="15.5703125" customWidth="1"/>
    <col min="11" max="11" width="17.140625" customWidth="1"/>
    <col min="12" max="12" width="11.28515625" hidden="1" customWidth="1"/>
    <col min="13" max="13" width="12" customWidth="1"/>
  </cols>
  <sheetData>
    <row r="1" spans="1:14" ht="26.25" customHeight="1" x14ac:dyDescent="0.25">
      <c r="B1" s="81" t="s">
        <v>60</v>
      </c>
      <c r="C1" s="81"/>
      <c r="D1" s="81"/>
      <c r="E1" s="81"/>
      <c r="F1" s="81"/>
      <c r="G1" s="81"/>
      <c r="H1" s="81"/>
      <c r="I1" s="81"/>
      <c r="J1" s="81"/>
      <c r="K1" s="81"/>
    </row>
    <row r="2" spans="1:14" ht="26.25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4" ht="24.75" customHeight="1" x14ac:dyDescent="0.25">
      <c r="A3" s="82" t="s">
        <v>1</v>
      </c>
      <c r="B3" s="82" t="s">
        <v>2</v>
      </c>
      <c r="C3" s="3"/>
      <c r="D3" s="84" t="s">
        <v>62</v>
      </c>
      <c r="E3" s="85"/>
      <c r="F3" s="85"/>
      <c r="G3" s="85"/>
      <c r="H3" s="85"/>
      <c r="I3" s="85"/>
      <c r="J3" s="85"/>
      <c r="K3" s="86"/>
    </row>
    <row r="4" spans="1:14" ht="49.5" customHeight="1" x14ac:dyDescent="0.25">
      <c r="A4" s="83"/>
      <c r="B4" s="83"/>
      <c r="C4" s="4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59</v>
      </c>
      <c r="M4" s="29" t="s">
        <v>63</v>
      </c>
    </row>
    <row r="5" spans="1:14" ht="15.75" customHeight="1" x14ac:dyDescent="0.25">
      <c r="A5" s="7">
        <v>1</v>
      </c>
      <c r="B5" s="8">
        <v>2</v>
      </c>
      <c r="C5" s="9"/>
      <c r="D5" s="8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</row>
    <row r="6" spans="1:14" x14ac:dyDescent="0.25">
      <c r="A6" s="10">
        <v>1</v>
      </c>
      <c r="B6" s="11" t="s">
        <v>14</v>
      </c>
      <c r="C6" s="10">
        <v>53046000</v>
      </c>
      <c r="D6" s="12">
        <v>830</v>
      </c>
      <c r="E6" s="12">
        <v>800</v>
      </c>
      <c r="F6" s="12">
        <v>450</v>
      </c>
      <c r="G6" s="12">
        <v>65</v>
      </c>
      <c r="H6" s="12">
        <v>0.2</v>
      </c>
      <c r="I6" s="12">
        <v>0.5</v>
      </c>
      <c r="J6" s="12">
        <v>0.7</v>
      </c>
      <c r="K6" s="13">
        <f t="shared" ref="K6:K48" si="0">ROUND(((D6*(E6*H6+F6*I6+G6*J6))*11*1.0177)/1000,1)</f>
        <v>4000</v>
      </c>
      <c r="L6" s="14">
        <f>K6-'2018  830  (2)'!K6</f>
        <v>1706.8000000000002</v>
      </c>
      <c r="M6">
        <v>4000</v>
      </c>
      <c r="N6" s="14">
        <f t="shared" ref="N6:N47" si="1">K6-M6</f>
        <v>0</v>
      </c>
    </row>
    <row r="7" spans="1:14" x14ac:dyDescent="0.25">
      <c r="A7" s="10">
        <v>2</v>
      </c>
      <c r="B7" s="11" t="s">
        <v>15</v>
      </c>
      <c r="C7" s="10">
        <v>53001000</v>
      </c>
      <c r="D7" s="12">
        <v>830</v>
      </c>
      <c r="E7" s="12">
        <v>1100</v>
      </c>
      <c r="F7" s="12">
        <v>650</v>
      </c>
      <c r="G7" s="12">
        <v>140</v>
      </c>
      <c r="H7" s="12">
        <v>0.2</v>
      </c>
      <c r="I7" s="12">
        <v>0.5</v>
      </c>
      <c r="J7" s="12">
        <v>0.7</v>
      </c>
      <c r="K7" s="13">
        <f t="shared" si="0"/>
        <v>5974.5</v>
      </c>
      <c r="L7" s="14">
        <f>K7-'2018  830  (2)'!K7</f>
        <v>1626</v>
      </c>
      <c r="M7">
        <v>5950</v>
      </c>
      <c r="N7" s="14">
        <f t="shared" si="1"/>
        <v>24.5</v>
      </c>
    </row>
    <row r="8" spans="1:14" x14ac:dyDescent="0.25">
      <c r="A8" s="10">
        <v>3</v>
      </c>
      <c r="B8" s="11" t="s">
        <v>16</v>
      </c>
      <c r="C8" s="10">
        <v>53002000</v>
      </c>
      <c r="D8" s="12">
        <v>830</v>
      </c>
      <c r="E8" s="12">
        <v>1500</v>
      </c>
      <c r="F8" s="12">
        <v>1000</v>
      </c>
      <c r="G8" s="12">
        <v>95</v>
      </c>
      <c r="H8" s="12">
        <v>0.2</v>
      </c>
      <c r="I8" s="12">
        <v>0.5</v>
      </c>
      <c r="J8" s="12">
        <v>0.7</v>
      </c>
      <c r="K8" s="13">
        <f t="shared" si="0"/>
        <v>8051.2</v>
      </c>
      <c r="L8" s="14">
        <f>K8-'2018  830  (2)'!K8</f>
        <v>-920.80000000000018</v>
      </c>
      <c r="M8">
        <v>8043.5</v>
      </c>
      <c r="N8" s="14">
        <f t="shared" si="1"/>
        <v>7.6999999999998181</v>
      </c>
    </row>
    <row r="9" spans="1:14" x14ac:dyDescent="0.25">
      <c r="A9" s="10">
        <v>4</v>
      </c>
      <c r="B9" s="11" t="s">
        <v>17</v>
      </c>
      <c r="C9" s="10">
        <v>53018000</v>
      </c>
      <c r="D9" s="12">
        <v>830</v>
      </c>
      <c r="E9" s="12">
        <v>800</v>
      </c>
      <c r="F9" s="12">
        <v>600</v>
      </c>
      <c r="G9" s="12">
        <v>200</v>
      </c>
      <c r="H9" s="12">
        <v>0.2</v>
      </c>
      <c r="I9" s="12">
        <v>0.5</v>
      </c>
      <c r="J9" s="12">
        <v>0.7</v>
      </c>
      <c r="K9" s="13">
        <f t="shared" si="0"/>
        <v>5575</v>
      </c>
      <c r="L9" s="14">
        <f>K9-'2018  830  (2)'!K9</f>
        <v>-382.80000000000018</v>
      </c>
      <c r="M9">
        <v>5567</v>
      </c>
      <c r="N9" s="14">
        <f t="shared" si="1"/>
        <v>8</v>
      </c>
    </row>
    <row r="10" spans="1:14" x14ac:dyDescent="0.25">
      <c r="A10" s="10">
        <v>5</v>
      </c>
      <c r="B10" s="11" t="s">
        <v>18</v>
      </c>
      <c r="C10" s="10">
        <v>53049000</v>
      </c>
      <c r="D10" s="12">
        <v>830</v>
      </c>
      <c r="E10" s="12">
        <v>800</v>
      </c>
      <c r="F10" s="12">
        <v>500</v>
      </c>
      <c r="G10" s="12">
        <v>128</v>
      </c>
      <c r="H10" s="12">
        <v>0.2</v>
      </c>
      <c r="I10" s="12">
        <v>0.5</v>
      </c>
      <c r="J10" s="12">
        <v>0.7</v>
      </c>
      <c r="K10" s="28">
        <f t="shared" si="0"/>
        <v>4642.1000000000004</v>
      </c>
      <c r="L10" s="14">
        <f>K10-'2018  830  (2)'!K10</f>
        <v>-459</v>
      </c>
      <c r="M10">
        <v>4650.6000000000004</v>
      </c>
      <c r="N10" s="14">
        <f t="shared" si="1"/>
        <v>-8.5</v>
      </c>
    </row>
    <row r="11" spans="1:14" x14ac:dyDescent="0.25">
      <c r="A11" s="10">
        <v>6</v>
      </c>
      <c r="B11" s="11" t="s">
        <v>19</v>
      </c>
      <c r="C11" s="10">
        <v>53004000</v>
      </c>
      <c r="D11" s="12">
        <v>830</v>
      </c>
      <c r="E11" s="12">
        <v>367.5</v>
      </c>
      <c r="F11" s="12">
        <v>273</v>
      </c>
      <c r="G11" s="12">
        <v>56</v>
      </c>
      <c r="H11" s="12">
        <v>0.2</v>
      </c>
      <c r="I11" s="12">
        <v>0.5</v>
      </c>
      <c r="J11" s="12">
        <v>0.7</v>
      </c>
      <c r="K11" s="28">
        <f t="shared" si="0"/>
        <v>2315.5</v>
      </c>
      <c r="L11" s="14">
        <f>K11-'2018  830  (2)'!K11</f>
        <v>37.199999999999818</v>
      </c>
      <c r="M11">
        <v>2351.0878700000003</v>
      </c>
      <c r="N11" s="14">
        <f t="shared" si="1"/>
        <v>-35.587870000000294</v>
      </c>
    </row>
    <row r="12" spans="1:14" x14ac:dyDescent="0.25">
      <c r="A12" s="10">
        <v>7</v>
      </c>
      <c r="B12" s="11" t="s">
        <v>20</v>
      </c>
      <c r="C12" s="10">
        <v>53005000</v>
      </c>
      <c r="D12" s="12">
        <v>830</v>
      </c>
      <c r="E12" s="12">
        <v>2200</v>
      </c>
      <c r="F12" s="12">
        <v>1500</v>
      </c>
      <c r="G12" s="12">
        <v>205</v>
      </c>
      <c r="H12" s="12">
        <v>0.2</v>
      </c>
      <c r="I12" s="12">
        <v>0.5</v>
      </c>
      <c r="J12" s="12">
        <v>0.7</v>
      </c>
      <c r="K12" s="28">
        <f t="shared" si="0"/>
        <v>12390.3</v>
      </c>
      <c r="L12" s="14">
        <f>K12-'2018  830  (2)'!K12</f>
        <v>1138.1999999999989</v>
      </c>
      <c r="M12">
        <v>12400</v>
      </c>
      <c r="N12" s="14">
        <f t="shared" si="1"/>
        <v>-9.7000000000007276</v>
      </c>
    </row>
    <row r="13" spans="1:14" x14ac:dyDescent="0.25">
      <c r="A13" s="15">
        <v>8</v>
      </c>
      <c r="B13" s="11" t="s">
        <v>21</v>
      </c>
      <c r="C13" s="10">
        <v>53006000</v>
      </c>
      <c r="D13" s="12">
        <v>830</v>
      </c>
      <c r="E13" s="12">
        <v>9000</v>
      </c>
      <c r="F13" s="12">
        <v>7000</v>
      </c>
      <c r="G13" s="12">
        <v>1352</v>
      </c>
      <c r="H13" s="12">
        <v>0.2</v>
      </c>
      <c r="I13" s="12">
        <v>0.5</v>
      </c>
      <c r="J13" s="12">
        <v>0.7</v>
      </c>
      <c r="K13" s="28">
        <f t="shared" si="0"/>
        <v>58039.1</v>
      </c>
      <c r="L13" s="14">
        <f>K13-'2018  830  (2)'!K13</f>
        <v>-2276.4000000000015</v>
      </c>
      <c r="M13">
        <v>55673.599999999999</v>
      </c>
      <c r="N13" s="14">
        <f t="shared" si="1"/>
        <v>2365.5</v>
      </c>
    </row>
    <row r="14" spans="1:14" x14ac:dyDescent="0.25">
      <c r="A14" s="10">
        <v>9</v>
      </c>
      <c r="B14" s="11" t="s">
        <v>22</v>
      </c>
      <c r="C14" s="10">
        <v>53007000</v>
      </c>
      <c r="D14" s="12">
        <v>830</v>
      </c>
      <c r="E14" s="12">
        <v>4800</v>
      </c>
      <c r="F14" s="12">
        <v>3000</v>
      </c>
      <c r="G14" s="12">
        <v>420</v>
      </c>
      <c r="H14" s="12">
        <v>0.2</v>
      </c>
      <c r="I14" s="12">
        <v>0.5</v>
      </c>
      <c r="J14" s="12">
        <v>0.7</v>
      </c>
      <c r="K14" s="13">
        <f t="shared" si="0"/>
        <v>25589.1</v>
      </c>
      <c r="L14" s="14">
        <f>K14-'2018  830  (2)'!K14</f>
        <v>3923.8999999999978</v>
      </c>
      <c r="M14">
        <v>24715.3</v>
      </c>
      <c r="N14" s="14">
        <f t="shared" si="1"/>
        <v>873.79999999999927</v>
      </c>
    </row>
    <row r="15" spans="1:14" x14ac:dyDescent="0.25">
      <c r="A15" s="10">
        <v>10</v>
      </c>
      <c r="B15" s="11" t="s">
        <v>23</v>
      </c>
      <c r="C15" s="10">
        <v>53048000</v>
      </c>
      <c r="D15" s="12">
        <v>830</v>
      </c>
      <c r="E15" s="12">
        <v>1000</v>
      </c>
      <c r="F15" s="12">
        <v>600</v>
      </c>
      <c r="G15" s="12">
        <v>170</v>
      </c>
      <c r="H15" s="12">
        <v>0.2</v>
      </c>
      <c r="I15" s="12">
        <v>0.5</v>
      </c>
      <c r="J15" s="12">
        <v>0.7</v>
      </c>
      <c r="K15" s="13">
        <f t="shared" si="0"/>
        <v>5751.5</v>
      </c>
      <c r="L15" s="14">
        <f>K15-'2018  830  (2)'!K15</f>
        <v>123.60000000000036</v>
      </c>
      <c r="M15">
        <v>5600</v>
      </c>
      <c r="N15" s="14">
        <f t="shared" si="1"/>
        <v>151.5</v>
      </c>
    </row>
    <row r="16" spans="1:14" x14ac:dyDescent="0.25">
      <c r="A16" s="10">
        <v>11</v>
      </c>
      <c r="B16" s="11" t="s">
        <v>24</v>
      </c>
      <c r="C16" s="10">
        <v>53008000</v>
      </c>
      <c r="D16" s="12">
        <v>830</v>
      </c>
      <c r="E16" s="12">
        <v>793</v>
      </c>
      <c r="F16" s="12">
        <v>761</v>
      </c>
      <c r="G16" s="12">
        <v>176</v>
      </c>
      <c r="H16" s="12">
        <v>0.2</v>
      </c>
      <c r="I16" s="12">
        <v>0.5</v>
      </c>
      <c r="J16" s="12">
        <v>0.7</v>
      </c>
      <c r="K16" s="13">
        <f t="shared" si="0"/>
        <v>6153.8</v>
      </c>
      <c r="L16" s="14">
        <f>K16-'2018  830  (2)'!K16</f>
        <v>0</v>
      </c>
      <c r="M16">
        <v>6153.8</v>
      </c>
      <c r="N16" s="14">
        <f t="shared" si="1"/>
        <v>0</v>
      </c>
    </row>
    <row r="17" spans="1:14" x14ac:dyDescent="0.25">
      <c r="A17" s="10">
        <v>12</v>
      </c>
      <c r="B17" s="11" t="s">
        <v>25</v>
      </c>
      <c r="C17" s="10">
        <v>53047000</v>
      </c>
      <c r="D17" s="12">
        <v>830</v>
      </c>
      <c r="E17" s="12">
        <v>517</v>
      </c>
      <c r="F17" s="12">
        <v>350</v>
      </c>
      <c r="G17" s="12">
        <v>60</v>
      </c>
      <c r="H17" s="12">
        <v>0.2</v>
      </c>
      <c r="I17" s="12">
        <v>0.5</v>
      </c>
      <c r="J17" s="12">
        <v>0.7</v>
      </c>
      <c r="K17" s="13">
        <f t="shared" si="0"/>
        <v>2977</v>
      </c>
      <c r="L17" s="14">
        <f>K17-'2018  830  (2)'!K17</f>
        <v>619.69999999999982</v>
      </c>
      <c r="M17">
        <v>2724.2573600000001</v>
      </c>
      <c r="N17" s="14">
        <f t="shared" si="1"/>
        <v>252.74263999999994</v>
      </c>
    </row>
    <row r="18" spans="1:14" x14ac:dyDescent="0.25">
      <c r="A18" s="10">
        <v>13</v>
      </c>
      <c r="B18" s="11" t="s">
        <v>26</v>
      </c>
      <c r="C18" s="10">
        <v>53009000</v>
      </c>
      <c r="D18" s="12">
        <v>830</v>
      </c>
      <c r="E18" s="12">
        <v>300</v>
      </c>
      <c r="F18" s="12">
        <v>160</v>
      </c>
      <c r="G18" s="12">
        <v>22</v>
      </c>
      <c r="H18" s="12">
        <v>0.2</v>
      </c>
      <c r="I18" s="12">
        <v>0.5</v>
      </c>
      <c r="J18" s="12">
        <v>0.7</v>
      </c>
      <c r="K18" s="13">
        <f t="shared" si="0"/>
        <v>1443.9</v>
      </c>
      <c r="L18" s="14">
        <f>K18-'2018  830  (2)'!K18</f>
        <v>155.20000000000005</v>
      </c>
      <c r="M18">
        <v>1453.2279999999998</v>
      </c>
      <c r="N18" s="14">
        <f t="shared" si="1"/>
        <v>-9.3279999999997472</v>
      </c>
    </row>
    <row r="19" spans="1:14" x14ac:dyDescent="0.25">
      <c r="A19" s="10">
        <f t="shared" ref="A19:A47" si="2">A18+1</f>
        <v>14</v>
      </c>
      <c r="B19" s="11" t="s">
        <v>27</v>
      </c>
      <c r="C19" s="16">
        <v>53011999</v>
      </c>
      <c r="D19" s="12">
        <v>830</v>
      </c>
      <c r="E19" s="12">
        <v>408</v>
      </c>
      <c r="F19" s="12">
        <v>300</v>
      </c>
      <c r="G19" s="12">
        <v>90</v>
      </c>
      <c r="H19" s="12">
        <v>0.2</v>
      </c>
      <c r="I19" s="12">
        <v>0.5</v>
      </c>
      <c r="J19" s="12">
        <v>0.7</v>
      </c>
      <c r="K19" s="13">
        <f t="shared" si="0"/>
        <v>2737.3</v>
      </c>
      <c r="L19" s="14">
        <f>K19-'2018  830  (2)'!K19</f>
        <v>499.90000000000009</v>
      </c>
      <c r="M19">
        <v>2737.3</v>
      </c>
      <c r="N19" s="14">
        <f t="shared" si="1"/>
        <v>0</v>
      </c>
    </row>
    <row r="20" spans="1:14" x14ac:dyDescent="0.25">
      <c r="A20" s="10">
        <f t="shared" si="2"/>
        <v>15</v>
      </c>
      <c r="B20" s="11" t="s">
        <v>28</v>
      </c>
      <c r="C20" s="16">
        <v>53012999</v>
      </c>
      <c r="D20" s="12">
        <v>830</v>
      </c>
      <c r="E20" s="12">
        <v>301</v>
      </c>
      <c r="F20" s="12">
        <v>220</v>
      </c>
      <c r="G20" s="12">
        <v>104</v>
      </c>
      <c r="H20" s="12">
        <v>0.2</v>
      </c>
      <c r="I20" s="12">
        <v>0.5</v>
      </c>
      <c r="J20" s="12">
        <v>0.7</v>
      </c>
      <c r="K20" s="28">
        <f t="shared" si="0"/>
        <v>2257.9</v>
      </c>
      <c r="L20" s="14">
        <f>K20-'2018  830  (2)'!K20</f>
        <v>-400.40000000000009</v>
      </c>
      <c r="M20">
        <v>2257.9</v>
      </c>
      <c r="N20" s="14">
        <f t="shared" si="1"/>
        <v>0</v>
      </c>
    </row>
    <row r="21" spans="1:14" x14ac:dyDescent="0.25">
      <c r="A21" s="10">
        <f t="shared" si="2"/>
        <v>16</v>
      </c>
      <c r="B21" s="11" t="s">
        <v>29</v>
      </c>
      <c r="C21" s="16">
        <v>53013999</v>
      </c>
      <c r="D21" s="12">
        <v>830</v>
      </c>
      <c r="E21" s="12">
        <v>232</v>
      </c>
      <c r="F21" s="12">
        <v>150</v>
      </c>
      <c r="G21" s="12">
        <v>50</v>
      </c>
      <c r="H21" s="12">
        <v>0.2</v>
      </c>
      <c r="I21" s="12">
        <v>0.5</v>
      </c>
      <c r="J21" s="12">
        <v>0.7</v>
      </c>
      <c r="K21" s="28">
        <f t="shared" si="0"/>
        <v>1453.2</v>
      </c>
      <c r="L21" s="14">
        <f>K21-'2018  830  (2)'!K21</f>
        <v>245.29999999999995</v>
      </c>
      <c r="M21">
        <v>1280</v>
      </c>
      <c r="N21" s="14">
        <f t="shared" si="1"/>
        <v>173.20000000000005</v>
      </c>
    </row>
    <row r="22" spans="1:14" x14ac:dyDescent="0.25">
      <c r="A22" s="10">
        <f t="shared" si="2"/>
        <v>17</v>
      </c>
      <c r="B22" s="11" t="s">
        <v>30</v>
      </c>
      <c r="C22" s="16">
        <v>53014999</v>
      </c>
      <c r="D22" s="12">
        <v>830</v>
      </c>
      <c r="E22" s="12">
        <v>197</v>
      </c>
      <c r="F22" s="12">
        <v>150</v>
      </c>
      <c r="G22" s="12">
        <v>68</v>
      </c>
      <c r="H22" s="12">
        <v>0.2</v>
      </c>
      <c r="I22" s="12">
        <v>0.5</v>
      </c>
      <c r="J22" s="12">
        <v>0.7</v>
      </c>
      <c r="K22" s="13">
        <f t="shared" si="0"/>
        <v>1505.2</v>
      </c>
      <c r="L22" s="14">
        <f>K22-'2018  830  (2)'!K22</f>
        <v>-358.70000000000005</v>
      </c>
      <c r="M22">
        <v>1571</v>
      </c>
      <c r="N22" s="14">
        <f t="shared" si="1"/>
        <v>-65.799999999999955</v>
      </c>
    </row>
    <row r="23" spans="1:14" x14ac:dyDescent="0.25">
      <c r="A23" s="10">
        <f t="shared" si="2"/>
        <v>18</v>
      </c>
      <c r="B23" s="11" t="s">
        <v>31</v>
      </c>
      <c r="C23" s="16">
        <v>53015999</v>
      </c>
      <c r="D23" s="12">
        <v>830</v>
      </c>
      <c r="E23" s="12">
        <v>193</v>
      </c>
      <c r="F23" s="12">
        <v>185</v>
      </c>
      <c r="G23" s="12">
        <v>71</v>
      </c>
      <c r="H23" s="12">
        <v>0.2</v>
      </c>
      <c r="I23" s="12">
        <v>0.5</v>
      </c>
      <c r="J23" s="12">
        <v>0.7</v>
      </c>
      <c r="K23" s="13">
        <f t="shared" si="0"/>
        <v>1679.9</v>
      </c>
      <c r="L23" s="14">
        <f>K23-'2018  830  (2)'!K23</f>
        <v>0</v>
      </c>
      <c r="M23">
        <v>1680</v>
      </c>
      <c r="N23" s="14">
        <f t="shared" si="1"/>
        <v>-9.9999999999909051E-2</v>
      </c>
    </row>
    <row r="24" spans="1:14" x14ac:dyDescent="0.25">
      <c r="A24" s="10">
        <f t="shared" si="2"/>
        <v>19</v>
      </c>
      <c r="B24" s="11" t="s">
        <v>32</v>
      </c>
      <c r="C24" s="16">
        <v>53016999</v>
      </c>
      <c r="D24" s="12">
        <v>830</v>
      </c>
      <c r="E24" s="12">
        <v>149</v>
      </c>
      <c r="F24" s="12">
        <v>138</v>
      </c>
      <c r="G24" s="12">
        <v>49</v>
      </c>
      <c r="H24" s="12">
        <v>0.2</v>
      </c>
      <c r="I24" s="12">
        <v>0.5</v>
      </c>
      <c r="J24" s="12">
        <v>0.7</v>
      </c>
      <c r="K24" s="13">
        <f t="shared" si="0"/>
        <v>1236.7</v>
      </c>
      <c r="L24" s="14">
        <f>K24-'2018  830  (2)'!K24</f>
        <v>0</v>
      </c>
      <c r="M24">
        <v>1164</v>
      </c>
      <c r="N24" s="14">
        <f t="shared" si="1"/>
        <v>72.700000000000045</v>
      </c>
    </row>
    <row r="25" spans="1:14" x14ac:dyDescent="0.25">
      <c r="A25" s="10">
        <f t="shared" si="2"/>
        <v>20</v>
      </c>
      <c r="B25" s="11" t="s">
        <v>33</v>
      </c>
      <c r="C25" s="16">
        <v>53017999</v>
      </c>
      <c r="D25" s="12">
        <v>830</v>
      </c>
      <c r="E25" s="12">
        <v>450</v>
      </c>
      <c r="F25" s="12">
        <v>200</v>
      </c>
      <c r="G25" s="12">
        <v>70</v>
      </c>
      <c r="H25" s="12">
        <v>0.2</v>
      </c>
      <c r="I25" s="12">
        <v>0.5</v>
      </c>
      <c r="J25" s="12">
        <v>0.7</v>
      </c>
      <c r="K25" s="13">
        <f t="shared" si="0"/>
        <v>2220.6999999999998</v>
      </c>
      <c r="L25" s="14">
        <f>K25-'2018  830  (2)'!K25</f>
        <v>424.59999999999991</v>
      </c>
      <c r="M25">
        <v>2219</v>
      </c>
      <c r="N25" s="14">
        <f t="shared" si="1"/>
        <v>1.6999999999998181</v>
      </c>
    </row>
    <row r="26" spans="1:14" x14ac:dyDescent="0.25">
      <c r="A26" s="10">
        <f t="shared" si="2"/>
        <v>21</v>
      </c>
      <c r="B26" s="11" t="s">
        <v>34</v>
      </c>
      <c r="C26" s="16">
        <v>53020999</v>
      </c>
      <c r="D26" s="12">
        <v>830</v>
      </c>
      <c r="E26" s="12">
        <v>250</v>
      </c>
      <c r="F26" s="12">
        <v>180</v>
      </c>
      <c r="G26" s="12">
        <v>43</v>
      </c>
      <c r="H26" s="12">
        <v>0.2</v>
      </c>
      <c r="I26" s="12">
        <v>0.5</v>
      </c>
      <c r="J26" s="12">
        <v>0.7</v>
      </c>
      <c r="K26" s="28">
        <f t="shared" si="0"/>
        <v>1580.5</v>
      </c>
      <c r="L26" s="14">
        <f>K26-'2018  830  (2)'!K26</f>
        <v>321.5</v>
      </c>
      <c r="M26">
        <v>1523.7285400000001</v>
      </c>
      <c r="N26" s="14">
        <f t="shared" si="1"/>
        <v>56.771459999999934</v>
      </c>
    </row>
    <row r="27" spans="1:14" x14ac:dyDescent="0.25">
      <c r="A27" s="10">
        <f t="shared" si="2"/>
        <v>22</v>
      </c>
      <c r="B27" s="11" t="s">
        <v>35</v>
      </c>
      <c r="C27" s="16">
        <v>53021999</v>
      </c>
      <c r="D27" s="12">
        <v>830</v>
      </c>
      <c r="E27" s="12">
        <v>350</v>
      </c>
      <c r="F27" s="12">
        <v>200</v>
      </c>
      <c r="G27" s="12">
        <v>60</v>
      </c>
      <c r="H27" s="12">
        <v>0.2</v>
      </c>
      <c r="I27" s="12">
        <v>0.5</v>
      </c>
      <c r="J27" s="12">
        <v>0.7</v>
      </c>
      <c r="K27" s="28">
        <f t="shared" si="0"/>
        <v>1969.8</v>
      </c>
      <c r="L27" s="14">
        <f>K27-'2018  830  (2)'!K27</f>
        <v>253.59999999999991</v>
      </c>
      <c r="M27">
        <v>1945.671</v>
      </c>
      <c r="N27" s="14">
        <f t="shared" si="1"/>
        <v>24.128999999999905</v>
      </c>
    </row>
    <row r="28" spans="1:14" x14ac:dyDescent="0.25">
      <c r="A28" s="10">
        <f t="shared" si="2"/>
        <v>23</v>
      </c>
      <c r="B28" s="11" t="s">
        <v>36</v>
      </c>
      <c r="C28" s="16">
        <v>53022999</v>
      </c>
      <c r="D28" s="12">
        <v>830</v>
      </c>
      <c r="E28" s="12">
        <v>452</v>
      </c>
      <c r="F28" s="12">
        <v>320</v>
      </c>
      <c r="G28" s="12">
        <v>113</v>
      </c>
      <c r="H28" s="12">
        <v>0.2</v>
      </c>
      <c r="I28" s="12">
        <v>0.5</v>
      </c>
      <c r="J28" s="12">
        <v>0.7</v>
      </c>
      <c r="K28" s="13">
        <f t="shared" si="0"/>
        <v>3061.6</v>
      </c>
      <c r="L28" s="14">
        <f>K28-'2018  830  (2)'!K28</f>
        <v>124.5</v>
      </c>
      <c r="M28">
        <v>3050</v>
      </c>
      <c r="N28" s="14">
        <f t="shared" si="1"/>
        <v>11.599999999999909</v>
      </c>
    </row>
    <row r="29" spans="1:14" x14ac:dyDescent="0.25">
      <c r="A29" s="10">
        <f t="shared" si="2"/>
        <v>24</v>
      </c>
      <c r="B29" s="11" t="s">
        <v>37</v>
      </c>
      <c r="C29" s="16">
        <v>53023999</v>
      </c>
      <c r="D29" s="12">
        <v>830</v>
      </c>
      <c r="E29" s="12">
        <v>246.5</v>
      </c>
      <c r="F29" s="12">
        <v>210</v>
      </c>
      <c r="G29" s="12">
        <v>79</v>
      </c>
      <c r="H29" s="12">
        <v>0.2</v>
      </c>
      <c r="I29" s="12">
        <v>0.5</v>
      </c>
      <c r="J29" s="12">
        <v>0.7</v>
      </c>
      <c r="K29" s="28">
        <f t="shared" si="0"/>
        <v>1947.5</v>
      </c>
      <c r="L29" s="14">
        <f>K29-'2018  830  (2)'!K29</f>
        <v>102.20000000000005</v>
      </c>
      <c r="M29">
        <v>2039</v>
      </c>
      <c r="N29" s="14">
        <f t="shared" si="1"/>
        <v>-91.5</v>
      </c>
    </row>
    <row r="30" spans="1:14" x14ac:dyDescent="0.25">
      <c r="A30" s="10">
        <f t="shared" si="2"/>
        <v>25</v>
      </c>
      <c r="B30" s="11" t="s">
        <v>38</v>
      </c>
      <c r="C30" s="16">
        <v>53024999</v>
      </c>
      <c r="D30" s="12">
        <v>830</v>
      </c>
      <c r="E30" s="12">
        <v>239</v>
      </c>
      <c r="F30" s="12">
        <v>200</v>
      </c>
      <c r="G30" s="12">
        <v>98</v>
      </c>
      <c r="H30" s="12">
        <v>0.2</v>
      </c>
      <c r="I30" s="12">
        <v>0.5</v>
      </c>
      <c r="J30" s="12">
        <v>0.7</v>
      </c>
      <c r="K30" s="28">
        <f t="shared" si="0"/>
        <v>2010.7</v>
      </c>
      <c r="L30" s="14">
        <f>K30-'2018  830  (2)'!K30</f>
        <v>-229.49999999999977</v>
      </c>
      <c r="M30">
        <v>1811.55279</v>
      </c>
      <c r="N30" s="14">
        <f t="shared" si="1"/>
        <v>199.14721000000009</v>
      </c>
    </row>
    <row r="31" spans="1:14" x14ac:dyDescent="0.25">
      <c r="A31" s="10">
        <f t="shared" si="2"/>
        <v>26</v>
      </c>
      <c r="B31" s="11" t="s">
        <v>39</v>
      </c>
      <c r="C31" s="16">
        <v>53026999</v>
      </c>
      <c r="D31" s="12">
        <v>830</v>
      </c>
      <c r="E31" s="12">
        <v>250</v>
      </c>
      <c r="F31" s="12">
        <v>130</v>
      </c>
      <c r="G31" s="12">
        <v>35</v>
      </c>
      <c r="H31" s="12">
        <v>0.2</v>
      </c>
      <c r="I31" s="12">
        <v>0.5</v>
      </c>
      <c r="J31" s="12">
        <v>0.7</v>
      </c>
      <c r="K31" s="28">
        <f t="shared" si="0"/>
        <v>1296.2</v>
      </c>
      <c r="L31" s="14">
        <f>K31-'2018  830  (2)'!K31</f>
        <v>126.40000000000009</v>
      </c>
      <c r="M31">
        <v>1299.3</v>
      </c>
      <c r="N31" s="14">
        <f t="shared" si="1"/>
        <v>-3.0999999999999091</v>
      </c>
    </row>
    <row r="32" spans="1:14" x14ac:dyDescent="0.25">
      <c r="A32" s="10">
        <f t="shared" si="2"/>
        <v>27</v>
      </c>
      <c r="B32" s="11" t="s">
        <v>40</v>
      </c>
      <c r="C32" s="16">
        <v>53027999</v>
      </c>
      <c r="D32" s="12">
        <v>830</v>
      </c>
      <c r="E32" s="12">
        <v>80</v>
      </c>
      <c r="F32" s="12">
        <v>50</v>
      </c>
      <c r="G32" s="12">
        <v>30</v>
      </c>
      <c r="H32" s="12">
        <v>0.2</v>
      </c>
      <c r="I32" s="12">
        <v>0.5</v>
      </c>
      <c r="J32" s="12">
        <v>0.7</v>
      </c>
      <c r="K32" s="28">
        <f t="shared" si="0"/>
        <v>576.1</v>
      </c>
      <c r="L32" s="14">
        <f>K32-'2018  830  (2)'!K32</f>
        <v>-142.10000000000002</v>
      </c>
      <c r="M32">
        <v>543.625</v>
      </c>
      <c r="N32" s="14">
        <f t="shared" si="1"/>
        <v>32.475000000000023</v>
      </c>
    </row>
    <row r="33" spans="1:14" x14ac:dyDescent="0.25">
      <c r="A33" s="10">
        <f t="shared" si="2"/>
        <v>28</v>
      </c>
      <c r="B33" s="11" t="s">
        <v>41</v>
      </c>
      <c r="C33" s="16">
        <v>53028999</v>
      </c>
      <c r="D33" s="12">
        <v>830</v>
      </c>
      <c r="E33" s="12">
        <v>514</v>
      </c>
      <c r="F33" s="12">
        <v>430</v>
      </c>
      <c r="G33" s="12">
        <v>153</v>
      </c>
      <c r="H33" s="12">
        <v>0.2</v>
      </c>
      <c r="I33" s="12">
        <v>0.5</v>
      </c>
      <c r="J33" s="12">
        <v>0.7</v>
      </c>
      <c r="K33" s="13">
        <f t="shared" si="0"/>
        <v>3948</v>
      </c>
      <c r="L33" s="14">
        <f>K33-'2018  830  (2)'!K33</f>
        <v>-219.30000000000018</v>
      </c>
      <c r="M33">
        <v>3948</v>
      </c>
      <c r="N33" s="14">
        <f t="shared" si="1"/>
        <v>0</v>
      </c>
    </row>
    <row r="34" spans="1:14" x14ac:dyDescent="0.25">
      <c r="A34" s="10">
        <f t="shared" si="2"/>
        <v>29</v>
      </c>
      <c r="B34" s="11" t="s">
        <v>42</v>
      </c>
      <c r="C34" s="16">
        <v>53029999</v>
      </c>
      <c r="D34" s="12">
        <v>830</v>
      </c>
      <c r="E34" s="12">
        <v>357.5</v>
      </c>
      <c r="F34" s="12">
        <v>250</v>
      </c>
      <c r="G34" s="12">
        <v>70</v>
      </c>
      <c r="H34" s="12">
        <v>0.2</v>
      </c>
      <c r="I34" s="12">
        <v>0.5</v>
      </c>
      <c r="J34" s="12">
        <v>0.7</v>
      </c>
      <c r="K34" s="28">
        <f t="shared" si="0"/>
        <v>2281.1</v>
      </c>
      <c r="L34" s="14">
        <f>K34-'2018  830  (2)'!K34</f>
        <v>-890.09999999999991</v>
      </c>
      <c r="M34">
        <v>2281.1</v>
      </c>
      <c r="N34" s="14">
        <f t="shared" si="1"/>
        <v>0</v>
      </c>
    </row>
    <row r="35" spans="1:14" x14ac:dyDescent="0.25">
      <c r="A35" s="10">
        <f t="shared" si="2"/>
        <v>30</v>
      </c>
      <c r="B35" s="11" t="s">
        <v>43</v>
      </c>
      <c r="C35" s="16">
        <v>53030999</v>
      </c>
      <c r="D35" s="12">
        <v>830</v>
      </c>
      <c r="E35" s="12">
        <v>350</v>
      </c>
      <c r="F35" s="12">
        <v>180</v>
      </c>
      <c r="G35" s="12">
        <v>30</v>
      </c>
      <c r="H35" s="12">
        <v>0.2</v>
      </c>
      <c r="I35" s="12">
        <v>0.5</v>
      </c>
      <c r="J35" s="12">
        <v>0.7</v>
      </c>
      <c r="K35" s="13">
        <f t="shared" si="0"/>
        <v>1681.8</v>
      </c>
      <c r="L35" s="14">
        <f>K35-'2018  830  (2)'!K35</f>
        <v>891.09999999999991</v>
      </c>
      <c r="M35">
        <v>1696</v>
      </c>
      <c r="N35" s="14">
        <f t="shared" si="1"/>
        <v>-14.200000000000045</v>
      </c>
    </row>
    <row r="36" spans="1:14" x14ac:dyDescent="0.25">
      <c r="A36" s="10">
        <f t="shared" si="2"/>
        <v>31</v>
      </c>
      <c r="B36" s="11" t="s">
        <v>44</v>
      </c>
      <c r="C36" s="16">
        <v>53031999</v>
      </c>
      <c r="D36" s="12">
        <v>830</v>
      </c>
      <c r="E36" s="12">
        <v>1545</v>
      </c>
      <c r="F36" s="12">
        <v>982</v>
      </c>
      <c r="G36" s="12">
        <v>287</v>
      </c>
      <c r="H36" s="12">
        <v>0.2</v>
      </c>
      <c r="I36" s="12">
        <v>0.5</v>
      </c>
      <c r="J36" s="12">
        <v>0.7</v>
      </c>
      <c r="K36" s="28">
        <f t="shared" si="0"/>
        <v>9300</v>
      </c>
      <c r="L36" s="14">
        <f>K36-'2018  830  (2)'!K36</f>
        <v>382.89999999999964</v>
      </c>
      <c r="M36">
        <v>9300</v>
      </c>
      <c r="N36" s="14">
        <f t="shared" si="1"/>
        <v>0</v>
      </c>
    </row>
    <row r="37" spans="1:14" x14ac:dyDescent="0.25">
      <c r="A37" s="10">
        <f t="shared" si="2"/>
        <v>32</v>
      </c>
      <c r="B37" s="11" t="s">
        <v>45</v>
      </c>
      <c r="C37" s="16">
        <v>53032999</v>
      </c>
      <c r="D37" s="12">
        <v>830</v>
      </c>
      <c r="E37" s="12">
        <v>500</v>
      </c>
      <c r="F37" s="12">
        <v>300</v>
      </c>
      <c r="G37" s="12">
        <v>130</v>
      </c>
      <c r="H37" s="12">
        <v>0.2</v>
      </c>
      <c r="I37" s="12">
        <v>0.5</v>
      </c>
      <c r="J37" s="12">
        <v>0.7</v>
      </c>
      <c r="K37" s="28">
        <f t="shared" si="0"/>
        <v>3168.4</v>
      </c>
      <c r="L37" s="14">
        <f>K37-'2018  830  (2)'!K37</f>
        <v>131.90000000000009</v>
      </c>
      <c r="M37">
        <v>3228.7218800000001</v>
      </c>
      <c r="N37" s="14">
        <f t="shared" si="1"/>
        <v>-60.321879999999965</v>
      </c>
    </row>
    <row r="38" spans="1:14" x14ac:dyDescent="0.25">
      <c r="A38" s="10">
        <f t="shared" si="2"/>
        <v>33</v>
      </c>
      <c r="B38" s="11" t="s">
        <v>46</v>
      </c>
      <c r="C38" s="16">
        <v>53033999</v>
      </c>
      <c r="D38" s="12">
        <v>830</v>
      </c>
      <c r="E38" s="12">
        <v>380</v>
      </c>
      <c r="F38" s="12">
        <v>160</v>
      </c>
      <c r="G38" s="12">
        <v>50</v>
      </c>
      <c r="H38" s="12">
        <v>0.2</v>
      </c>
      <c r="I38" s="12">
        <v>0.5</v>
      </c>
      <c r="J38" s="12">
        <v>0.7</v>
      </c>
      <c r="K38" s="13">
        <f t="shared" si="0"/>
        <v>1774.7</v>
      </c>
      <c r="L38" s="14">
        <f>K38-'2018  830  (2)'!K38</f>
        <v>-828.8</v>
      </c>
      <c r="M38">
        <v>1764</v>
      </c>
      <c r="N38" s="14">
        <f t="shared" si="1"/>
        <v>10.700000000000045</v>
      </c>
    </row>
    <row r="39" spans="1:14" x14ac:dyDescent="0.25">
      <c r="A39" s="10">
        <f t="shared" si="2"/>
        <v>34</v>
      </c>
      <c r="B39" s="11" t="s">
        <v>47</v>
      </c>
      <c r="C39" s="16">
        <v>53034999</v>
      </c>
      <c r="D39" s="12">
        <v>830</v>
      </c>
      <c r="E39" s="12">
        <v>151.5</v>
      </c>
      <c r="F39" s="12">
        <v>130</v>
      </c>
      <c r="G39" s="12">
        <v>22</v>
      </c>
      <c r="H39" s="12">
        <v>0.2</v>
      </c>
      <c r="I39" s="12">
        <v>0.5</v>
      </c>
      <c r="J39" s="12">
        <v>0.7</v>
      </c>
      <c r="K39" s="28">
        <f t="shared" si="0"/>
        <v>1028.5999999999999</v>
      </c>
      <c r="L39" s="14">
        <f>K39-'2018  830  (2)'!K39</f>
        <v>184.89999999999986</v>
      </c>
      <c r="M39">
        <v>1028.5999999999999</v>
      </c>
      <c r="N39" s="14">
        <f t="shared" si="1"/>
        <v>0</v>
      </c>
    </row>
    <row r="40" spans="1:14" x14ac:dyDescent="0.25">
      <c r="A40" s="10">
        <f t="shared" si="2"/>
        <v>35</v>
      </c>
      <c r="B40" s="11" t="s">
        <v>48</v>
      </c>
      <c r="C40" s="16">
        <v>53035999</v>
      </c>
      <c r="D40" s="12">
        <v>830</v>
      </c>
      <c r="E40" s="12">
        <v>300</v>
      </c>
      <c r="F40" s="12">
        <v>200</v>
      </c>
      <c r="G40" s="12">
        <v>67</v>
      </c>
      <c r="H40" s="12">
        <v>0.2</v>
      </c>
      <c r="I40" s="12">
        <v>0.5</v>
      </c>
      <c r="J40" s="12">
        <v>0.7</v>
      </c>
      <c r="K40" s="13">
        <f t="shared" si="0"/>
        <v>1922.4</v>
      </c>
      <c r="L40" s="14">
        <f>K40-'2018  830  (2)'!K40</f>
        <v>-136.59999999999991</v>
      </c>
      <c r="M40">
        <v>1919</v>
      </c>
      <c r="N40" s="14">
        <f t="shared" si="1"/>
        <v>3.4000000000000909</v>
      </c>
    </row>
    <row r="41" spans="1:14" x14ac:dyDescent="0.25">
      <c r="A41" s="10">
        <f t="shared" si="2"/>
        <v>36</v>
      </c>
      <c r="B41" s="11" t="s">
        <v>49</v>
      </c>
      <c r="C41" s="16">
        <v>53036999</v>
      </c>
      <c r="D41" s="12">
        <v>830</v>
      </c>
      <c r="E41" s="12">
        <v>1000</v>
      </c>
      <c r="F41" s="12">
        <v>610</v>
      </c>
      <c r="G41" s="12">
        <v>200</v>
      </c>
      <c r="H41" s="12">
        <v>0.2</v>
      </c>
      <c r="I41" s="12">
        <v>0.5</v>
      </c>
      <c r="J41" s="12">
        <v>0.7</v>
      </c>
      <c r="K41" s="28">
        <f t="shared" si="0"/>
        <v>5993.1</v>
      </c>
      <c r="L41" s="14">
        <f>K41-'2018  830  (2)'!K41</f>
        <v>1837.9000000000005</v>
      </c>
      <c r="M41">
        <v>6005.15</v>
      </c>
      <c r="N41" s="14">
        <f t="shared" si="1"/>
        <v>-12.049999999999272</v>
      </c>
    </row>
    <row r="42" spans="1:14" x14ac:dyDescent="0.25">
      <c r="A42" s="10">
        <f t="shared" si="2"/>
        <v>37</v>
      </c>
      <c r="B42" s="11" t="s">
        <v>50</v>
      </c>
      <c r="C42" s="16">
        <v>53037999</v>
      </c>
      <c r="D42" s="12">
        <v>830</v>
      </c>
      <c r="E42" s="12">
        <v>209</v>
      </c>
      <c r="F42" s="12">
        <v>185</v>
      </c>
      <c r="G42" s="12">
        <v>60</v>
      </c>
      <c r="H42" s="12">
        <v>0.2</v>
      </c>
      <c r="I42" s="12">
        <v>0.5</v>
      </c>
      <c r="J42" s="12">
        <v>0.7</v>
      </c>
      <c r="K42" s="13">
        <f t="shared" si="0"/>
        <v>1638.1</v>
      </c>
      <c r="L42" s="14">
        <f>K42-'2018  830  (2)'!K42</f>
        <v>0</v>
      </c>
      <c r="M42">
        <v>1638.1</v>
      </c>
      <c r="N42" s="14">
        <f t="shared" si="1"/>
        <v>0</v>
      </c>
    </row>
    <row r="43" spans="1:14" x14ac:dyDescent="0.25">
      <c r="A43" s="10">
        <f t="shared" si="2"/>
        <v>38</v>
      </c>
      <c r="B43" s="11" t="s">
        <v>51</v>
      </c>
      <c r="C43" s="16">
        <v>53038999</v>
      </c>
      <c r="D43" s="12">
        <v>830</v>
      </c>
      <c r="E43" s="12">
        <v>150</v>
      </c>
      <c r="F43" s="12">
        <v>100</v>
      </c>
      <c r="G43" s="12">
        <v>30</v>
      </c>
      <c r="H43" s="12">
        <v>0.2</v>
      </c>
      <c r="I43" s="12">
        <v>0.5</v>
      </c>
      <c r="J43" s="12">
        <v>0.7</v>
      </c>
      <c r="K43" s="28">
        <f t="shared" si="0"/>
        <v>938.5</v>
      </c>
      <c r="L43" s="14">
        <f>K43-'2018  830  (2)'!K43</f>
        <v>-1397.4</v>
      </c>
      <c r="M43">
        <v>950</v>
      </c>
      <c r="N43" s="14">
        <f t="shared" si="1"/>
        <v>-11.5</v>
      </c>
    </row>
    <row r="44" spans="1:14" x14ac:dyDescent="0.25">
      <c r="A44" s="10">
        <f t="shared" si="2"/>
        <v>39</v>
      </c>
      <c r="B44" s="11" t="s">
        <v>52</v>
      </c>
      <c r="C44" s="16">
        <v>53041999</v>
      </c>
      <c r="D44" s="12">
        <v>830</v>
      </c>
      <c r="E44" s="12">
        <v>303</v>
      </c>
      <c r="F44" s="12">
        <v>200</v>
      </c>
      <c r="G44" s="12">
        <v>90</v>
      </c>
      <c r="H44" s="12">
        <v>0.2</v>
      </c>
      <c r="I44" s="12">
        <v>0.5</v>
      </c>
      <c r="J44" s="12">
        <v>0.7</v>
      </c>
      <c r="K44" s="28">
        <f t="shared" si="0"/>
        <v>2077.6</v>
      </c>
      <c r="L44" s="14">
        <f>K44-'2018  830  (2)'!K44</f>
        <v>-755.40000000000009</v>
      </c>
      <c r="M44">
        <v>2020</v>
      </c>
      <c r="N44" s="14">
        <f t="shared" si="1"/>
        <v>57.599999999999909</v>
      </c>
    </row>
    <row r="45" spans="1:14" x14ac:dyDescent="0.25">
      <c r="A45" s="10">
        <f t="shared" si="2"/>
        <v>40</v>
      </c>
      <c r="B45" s="11" t="s">
        <v>53</v>
      </c>
      <c r="C45" s="16">
        <v>53042999</v>
      </c>
      <c r="D45" s="12">
        <v>830</v>
      </c>
      <c r="E45" s="12">
        <v>450</v>
      </c>
      <c r="F45" s="12">
        <v>300</v>
      </c>
      <c r="G45" s="12">
        <v>35</v>
      </c>
      <c r="H45" s="12">
        <v>0.2</v>
      </c>
      <c r="I45" s="12">
        <v>0.5</v>
      </c>
      <c r="J45" s="12">
        <v>0.7</v>
      </c>
      <c r="K45" s="28">
        <f t="shared" si="0"/>
        <v>2457.6</v>
      </c>
      <c r="L45" s="14">
        <f>K45-'2018  830  (2)'!K45</f>
        <v>459</v>
      </c>
      <c r="M45">
        <v>2425.4559999999997</v>
      </c>
      <c r="N45" s="14">
        <f t="shared" si="1"/>
        <v>32.144000000000233</v>
      </c>
    </row>
    <row r="46" spans="1:14" x14ac:dyDescent="0.25">
      <c r="A46" s="10">
        <f t="shared" si="2"/>
        <v>41</v>
      </c>
      <c r="B46" s="11" t="s">
        <v>54</v>
      </c>
      <c r="C46" s="16">
        <v>53043999</v>
      </c>
      <c r="D46" s="12">
        <v>830</v>
      </c>
      <c r="E46" s="12">
        <v>300</v>
      </c>
      <c r="F46" s="12">
        <v>200</v>
      </c>
      <c r="G46" s="12">
        <v>105</v>
      </c>
      <c r="H46" s="12">
        <v>0.2</v>
      </c>
      <c r="I46" s="12">
        <v>0.5</v>
      </c>
      <c r="J46" s="12">
        <v>0.7</v>
      </c>
      <c r="K46" s="13">
        <f t="shared" si="0"/>
        <v>2169.6</v>
      </c>
      <c r="L46" s="14">
        <f>K46-'2018  830  (2)'!K46</f>
        <v>-353.09999999999991</v>
      </c>
      <c r="M46">
        <v>2201.5569999999998</v>
      </c>
      <c r="N46" s="14">
        <f t="shared" si="1"/>
        <v>-31.95699999999988</v>
      </c>
    </row>
    <row r="47" spans="1:14" x14ac:dyDescent="0.25">
      <c r="A47" s="10">
        <f t="shared" si="2"/>
        <v>42</v>
      </c>
      <c r="B47" s="11" t="s">
        <v>55</v>
      </c>
      <c r="C47" s="16">
        <v>53044999</v>
      </c>
      <c r="D47" s="12">
        <v>830</v>
      </c>
      <c r="E47" s="12">
        <v>139.6</v>
      </c>
      <c r="F47" s="12">
        <v>110</v>
      </c>
      <c r="G47" s="12">
        <v>29</v>
      </c>
      <c r="H47" s="12">
        <v>0.2</v>
      </c>
      <c r="I47" s="12">
        <v>0.5</v>
      </c>
      <c r="J47" s="12">
        <v>0.7</v>
      </c>
      <c r="K47" s="28">
        <f t="shared" si="0"/>
        <v>959.1</v>
      </c>
      <c r="L47" s="14">
        <f>K47-'2018  830  (2)'!K47</f>
        <v>-163.30000000000007</v>
      </c>
      <c r="M47">
        <v>947.40000000000009</v>
      </c>
      <c r="N47" s="14">
        <f t="shared" si="1"/>
        <v>11.699999999999932</v>
      </c>
    </row>
    <row r="48" spans="1:14" x14ac:dyDescent="0.25">
      <c r="A48" s="17"/>
      <c r="B48" s="18" t="s">
        <v>56</v>
      </c>
      <c r="C48" s="16">
        <v>53000800</v>
      </c>
      <c r="D48" s="12">
        <v>830</v>
      </c>
      <c r="E48" s="12"/>
      <c r="F48" s="12"/>
      <c r="G48" s="12"/>
      <c r="H48" s="12"/>
      <c r="I48" s="12"/>
      <c r="J48" s="12"/>
      <c r="K48" s="28">
        <f t="shared" si="0"/>
        <v>0</v>
      </c>
      <c r="L48" s="14">
        <f>K48-'2018  830  (2)'!K48</f>
        <v>-5402.6</v>
      </c>
      <c r="M48">
        <v>5402.6</v>
      </c>
    </row>
    <row r="49" spans="1:14" ht="20.25" customHeight="1" x14ac:dyDescent="0.25">
      <c r="A49" s="20"/>
      <c r="B49" s="12" t="s">
        <v>57</v>
      </c>
      <c r="C49" s="21"/>
      <c r="D49" s="12"/>
      <c r="E49" s="26">
        <f>SUM(E6:E48)</f>
        <v>34424.6</v>
      </c>
      <c r="F49" s="26">
        <f t="shared" ref="F49:N49" si="3">SUM(F6:F48)</f>
        <v>23814</v>
      </c>
      <c r="G49" s="26">
        <f t="shared" si="3"/>
        <v>5407</v>
      </c>
      <c r="H49" s="26"/>
      <c r="I49" s="26"/>
      <c r="J49" s="26"/>
      <c r="K49" s="19">
        <f t="shared" si="3"/>
        <v>209774.90000000008</v>
      </c>
      <c r="L49" s="19">
        <f t="shared" si="3"/>
        <v>0</v>
      </c>
      <c r="M49" s="19">
        <f t="shared" si="3"/>
        <v>211160.13543999998</v>
      </c>
      <c r="N49" s="19">
        <f t="shared" si="3"/>
        <v>4017.3645599999986</v>
      </c>
    </row>
    <row r="50" spans="1:14" x14ac:dyDescent="0.25">
      <c r="E50" s="27"/>
      <c r="F50" s="27"/>
      <c r="G50" s="27"/>
      <c r="K50" s="14">
        <f>K49-K51</f>
        <v>0</v>
      </c>
    </row>
    <row r="51" spans="1:14" x14ac:dyDescent="0.25">
      <c r="E51">
        <f>SUM(E6:E47)</f>
        <v>34424.6</v>
      </c>
      <c r="F51">
        <f>SUM(F6:F47)</f>
        <v>23814</v>
      </c>
      <c r="G51">
        <f>SUM(G6:G47)</f>
        <v>5407</v>
      </c>
      <c r="K51">
        <v>209774.9</v>
      </c>
    </row>
    <row r="52" spans="1:14" x14ac:dyDescent="0.25">
      <c r="E52">
        <f>E51*0.05</f>
        <v>1721.23</v>
      </c>
      <c r="F52">
        <f>F51*0.05</f>
        <v>1190.7</v>
      </c>
      <c r="G52">
        <f>G51*0.05</f>
        <v>270.35000000000002</v>
      </c>
      <c r="K52">
        <v>9491.6</v>
      </c>
    </row>
    <row r="53" spans="1:14" x14ac:dyDescent="0.25">
      <c r="K53">
        <f>K51+K52</f>
        <v>219266.5</v>
      </c>
    </row>
    <row r="54" spans="1:14" x14ac:dyDescent="0.25">
      <c r="K54" s="14">
        <f>K53-K49</f>
        <v>9491.5999999999185</v>
      </c>
    </row>
  </sheetData>
  <mergeCells count="4">
    <mergeCell ref="B1:K2"/>
    <mergeCell ref="A3:A4"/>
    <mergeCell ref="B3:B4"/>
    <mergeCell ref="D3:K3"/>
  </mergeCells>
  <pageMargins left="0" right="0" top="0.15748000000000001" bottom="0" header="0" footer="0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2017  1000</vt:lpstr>
      <vt:lpstr>2017  830 </vt:lpstr>
      <vt:lpstr>2018  830  (2)</vt:lpstr>
      <vt:lpstr>2018  830 2 чт</vt:lpstr>
      <vt:lpstr>2019</vt:lpstr>
      <vt:lpstr>2026-2028 год</vt:lpstr>
      <vt:lpstr>2019 уточнение на 200+129,4</vt:lpstr>
      <vt:lpstr>2019 (2)</vt:lpstr>
      <vt:lpstr>'2017  1000'!Print_Titles</vt:lpstr>
      <vt:lpstr>'2017  830 '!Print_Titles</vt:lpstr>
      <vt:lpstr>'2018  830  (2)'!Print_Titles</vt:lpstr>
      <vt:lpstr>'2018  830 2 чт'!Print_Titles</vt:lpstr>
      <vt:lpstr>'2019'!Print_Titles</vt:lpstr>
      <vt:lpstr>'2019 (2)'!Print_Titles</vt:lpstr>
      <vt:lpstr>'2019 уточнение на 200+129,4'!Print_Titles</vt:lpstr>
      <vt:lpstr>'2026-2028 год'!Print_Titles</vt:lpstr>
      <vt:lpstr>'2026-2028 год'!Заголовки_для_печати</vt:lpstr>
      <vt:lpstr>'2018  830  (2)'!Область_печати</vt:lpstr>
      <vt:lpstr>'2018  830 2 чт'!Область_печати</vt:lpstr>
      <vt:lpstr>'2019'!Область_печати</vt:lpstr>
      <vt:lpstr>'2019 (2)'!Область_печати</vt:lpstr>
      <vt:lpstr>'2019 уточнение на 200+129,4'!Область_печати</vt:lpstr>
      <vt:lpstr>'2026-2028 год'!Область_печати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Мотина Елена Ивановна</cp:lastModifiedBy>
  <cp:revision>6</cp:revision>
  <cp:lastPrinted>2025-10-31T07:21:39Z</cp:lastPrinted>
  <dcterms:created xsi:type="dcterms:W3CDTF">2011-09-23T10:18:00Z</dcterms:created>
  <dcterms:modified xsi:type="dcterms:W3CDTF">2025-10-31T07:21:55Z</dcterms:modified>
  <cp:version>983040</cp:version>
</cp:coreProperties>
</file>